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640" windowHeight="11535"/>
  </bookViews>
  <sheets>
    <sheet name="Лист1" sheetId="1" r:id="rId1"/>
  </sheets>
  <definedNames>
    <definedName name="_xlnm.Print_Titles" localSheetId="0">Лист1!$10:$10</definedName>
    <definedName name="_xlnm.Print_Area" localSheetId="0">Лист1!$A$1:$X$228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7" i="1" l="1"/>
  <c r="R28" i="1"/>
  <c r="U172" i="1"/>
  <c r="S97" i="1" l="1"/>
  <c r="R172" i="1" l="1"/>
  <c r="V34" i="1"/>
  <c r="R34" i="1" s="1"/>
  <c r="U136" i="1"/>
  <c r="R136" i="1" s="1"/>
  <c r="U157" i="1"/>
  <c r="R157" i="1" s="1"/>
  <c r="R31" i="1"/>
  <c r="R25" i="1"/>
  <c r="R22" i="1"/>
  <c r="R19" i="1"/>
  <c r="R16" i="1"/>
  <c r="V37" i="1"/>
  <c r="R37" i="1" s="1"/>
  <c r="V139" i="1" l="1"/>
  <c r="I136" i="1" l="1"/>
  <c r="I172" i="1"/>
  <c r="I157" i="1"/>
  <c r="V130" i="1" l="1"/>
  <c r="V154" i="1"/>
  <c r="V171" i="1" l="1"/>
  <c r="V170" i="1" s="1"/>
  <c r="I34" i="1" l="1"/>
  <c r="I37" i="1" s="1"/>
  <c r="S130" i="1" l="1"/>
  <c r="T15" i="1"/>
  <c r="V30" i="1" l="1"/>
  <c r="V29" i="1" s="1"/>
  <c r="R43" i="1" l="1"/>
  <c r="R46" i="1"/>
  <c r="R49" i="1"/>
  <c r="R52" i="1"/>
  <c r="R55" i="1"/>
  <c r="R58" i="1"/>
  <c r="R61" i="1"/>
  <c r="R67" i="1"/>
  <c r="R70" i="1"/>
  <c r="R73" i="1"/>
  <c r="R76" i="1"/>
  <c r="R79" i="1"/>
  <c r="R82" i="1"/>
  <c r="R85" i="1"/>
  <c r="R88" i="1"/>
  <c r="R91" i="1"/>
  <c r="R97" i="1"/>
  <c r="R100" i="1"/>
  <c r="R103" i="1"/>
  <c r="R106" i="1"/>
  <c r="R109" i="1"/>
  <c r="R115" i="1"/>
  <c r="R118" i="1"/>
  <c r="R121" i="1"/>
  <c r="R124" i="1"/>
  <c r="R127" i="1"/>
  <c r="R133" i="1"/>
  <c r="R142" i="1"/>
  <c r="R145" i="1"/>
  <c r="R148" i="1"/>
  <c r="R151" i="1"/>
  <c r="R160" i="1"/>
  <c r="R163" i="1"/>
  <c r="R166" i="1"/>
  <c r="R169" i="1"/>
  <c r="R175" i="1"/>
  <c r="R178" i="1"/>
  <c r="R181" i="1"/>
  <c r="R184" i="1"/>
  <c r="R187" i="1"/>
  <c r="R193" i="1"/>
  <c r="R196" i="1"/>
  <c r="R199" i="1"/>
  <c r="R202" i="1"/>
  <c r="R208" i="1"/>
  <c r="V174" i="1"/>
  <c r="V173" i="1" s="1"/>
  <c r="V177" i="1"/>
  <c r="V176" i="1" s="1"/>
  <c r="V180" i="1"/>
  <c r="V179" i="1" s="1"/>
  <c r="V183" i="1"/>
  <c r="V182" i="1" s="1"/>
  <c r="V186" i="1"/>
  <c r="V185" i="1" s="1"/>
  <c r="V190" i="1"/>
  <c r="V189" i="1" s="1"/>
  <c r="V188" i="1" s="1"/>
  <c r="V192" i="1"/>
  <c r="V191" i="1" s="1"/>
  <c r="V195" i="1"/>
  <c r="V194" i="1" s="1"/>
  <c r="V198" i="1"/>
  <c r="V197" i="1" s="1"/>
  <c r="V201" i="1"/>
  <c r="V200" i="1" s="1"/>
  <c r="V205" i="1"/>
  <c r="V207" i="1"/>
  <c r="V206" i="1" s="1"/>
  <c r="V153" i="1"/>
  <c r="V152" i="1" s="1"/>
  <c r="V156" i="1"/>
  <c r="V155" i="1" s="1"/>
  <c r="V159" i="1"/>
  <c r="V158" i="1" s="1"/>
  <c r="V162" i="1"/>
  <c r="V161" i="1" s="1"/>
  <c r="V165" i="1"/>
  <c r="V164" i="1" s="1"/>
  <c r="V168" i="1"/>
  <c r="V167" i="1" s="1"/>
  <c r="V141" i="1"/>
  <c r="V140" i="1" s="1"/>
  <c r="V144" i="1"/>
  <c r="V143" i="1" s="1"/>
  <c r="V147" i="1"/>
  <c r="V146" i="1" s="1"/>
  <c r="V150" i="1"/>
  <c r="V149" i="1" s="1"/>
  <c r="V138" i="1"/>
  <c r="V137" i="1" s="1"/>
  <c r="V135" i="1"/>
  <c r="V134" i="1" s="1"/>
  <c r="V132" i="1"/>
  <c r="V131" i="1" s="1"/>
  <c r="V129" i="1"/>
  <c r="V128" i="1" s="1"/>
  <c r="V84" i="1"/>
  <c r="V83" i="1" s="1"/>
  <c r="V87" i="1"/>
  <c r="V86" i="1" s="1"/>
  <c r="V90" i="1"/>
  <c r="V89" i="1" s="1"/>
  <c r="V94" i="1"/>
  <c r="V93" i="1" s="1"/>
  <c r="V92" i="1" s="1"/>
  <c r="V96" i="1"/>
  <c r="V95" i="1" s="1"/>
  <c r="V99" i="1"/>
  <c r="V98" i="1" s="1"/>
  <c r="V102" i="1"/>
  <c r="V101" i="1" s="1"/>
  <c r="V105" i="1"/>
  <c r="V104" i="1" s="1"/>
  <c r="V108" i="1"/>
  <c r="V107" i="1" s="1"/>
  <c r="V112" i="1"/>
  <c r="V111" i="1" s="1"/>
  <c r="V110" i="1" s="1"/>
  <c r="V114" i="1"/>
  <c r="V113" i="1" s="1"/>
  <c r="V117" i="1"/>
  <c r="V116" i="1" s="1"/>
  <c r="V120" i="1"/>
  <c r="V119" i="1" s="1"/>
  <c r="V123" i="1"/>
  <c r="V122" i="1" s="1"/>
  <c r="V126" i="1"/>
  <c r="V125" i="1" s="1"/>
  <c r="V81" i="1"/>
  <c r="V80" i="1" s="1"/>
  <c r="V57" i="1"/>
  <c r="V56" i="1" s="1"/>
  <c r="V60" i="1"/>
  <c r="V59" i="1" s="1"/>
  <c r="V64" i="1"/>
  <c r="V63" i="1" s="1"/>
  <c r="V62" i="1" s="1"/>
  <c r="V66" i="1"/>
  <c r="V65" i="1" s="1"/>
  <c r="V69" i="1"/>
  <c r="V68" i="1" s="1"/>
  <c r="V72" i="1"/>
  <c r="V71" i="1" s="1"/>
  <c r="V75" i="1"/>
  <c r="V74" i="1" s="1"/>
  <c r="V78" i="1"/>
  <c r="V77" i="1" s="1"/>
  <c r="V48" i="1"/>
  <c r="V47" i="1" s="1"/>
  <c r="V51" i="1"/>
  <c r="V50" i="1" s="1"/>
  <c r="V54" i="1"/>
  <c r="V53" i="1" s="1"/>
  <c r="V45" i="1"/>
  <c r="V44" i="1" s="1"/>
  <c r="V40" i="1"/>
  <c r="V39" i="1" s="1"/>
  <c r="V38" i="1" s="1"/>
  <c r="V18" i="1"/>
  <c r="V17" i="1" s="1"/>
  <c r="V15" i="1"/>
  <c r="V14" i="1" s="1"/>
  <c r="V33" i="1"/>
  <c r="V32" i="1" s="1"/>
  <c r="V36" i="1"/>
  <c r="V35" i="1" s="1"/>
  <c r="V27" i="1"/>
  <c r="V26" i="1" s="1"/>
  <c r="V24" i="1"/>
  <c r="V23" i="1" s="1"/>
  <c r="V21" i="1"/>
  <c r="V20" i="1" s="1"/>
  <c r="V13" i="1"/>
  <c r="T205" i="1"/>
  <c r="U205" i="1"/>
  <c r="U204" i="1" s="1"/>
  <c r="U203" i="1" s="1"/>
  <c r="S205" i="1"/>
  <c r="S204" i="1" s="1"/>
  <c r="S203" i="1" s="1"/>
  <c r="M208" i="1"/>
  <c r="K205" i="1"/>
  <c r="J205" i="1"/>
  <c r="Q205" i="1"/>
  <c r="P205" i="1"/>
  <c r="O205" i="1"/>
  <c r="N205" i="1"/>
  <c r="M202" i="1"/>
  <c r="M199" i="1"/>
  <c r="M196" i="1"/>
  <c r="M193" i="1"/>
  <c r="M184" i="1"/>
  <c r="M181" i="1"/>
  <c r="M178" i="1"/>
  <c r="M175" i="1"/>
  <c r="M169" i="1"/>
  <c r="M166" i="1"/>
  <c r="M163" i="1"/>
  <c r="M160" i="1"/>
  <c r="M157" i="1"/>
  <c r="M151" i="1"/>
  <c r="M148" i="1"/>
  <c r="M145" i="1"/>
  <c r="M142" i="1"/>
  <c r="M136" i="1"/>
  <c r="M133" i="1"/>
  <c r="M127" i="1"/>
  <c r="M124" i="1"/>
  <c r="M121" i="1"/>
  <c r="M118" i="1"/>
  <c r="M115" i="1"/>
  <c r="M109" i="1"/>
  <c r="M106" i="1"/>
  <c r="M103" i="1"/>
  <c r="M100" i="1"/>
  <c r="M97" i="1"/>
  <c r="M91" i="1"/>
  <c r="M88" i="1"/>
  <c r="M85" i="1"/>
  <c r="M82" i="1"/>
  <c r="M79" i="1"/>
  <c r="M76" i="1"/>
  <c r="M73" i="1"/>
  <c r="M70" i="1"/>
  <c r="M61" i="1"/>
  <c r="M58" i="1"/>
  <c r="M55" i="1"/>
  <c r="M52" i="1"/>
  <c r="M49" i="1"/>
  <c r="M46" i="1"/>
  <c r="M43" i="1"/>
  <c r="M31" i="1"/>
  <c r="M25" i="1"/>
  <c r="M22" i="1"/>
  <c r="M19" i="1"/>
  <c r="M16" i="1"/>
  <c r="U36" i="1"/>
  <c r="U35" i="1" s="1"/>
  <c r="U21" i="1"/>
  <c r="U20" i="1" s="1"/>
  <c r="U24" i="1"/>
  <c r="U23" i="1" s="1"/>
  <c r="U30" i="1"/>
  <c r="U29" i="1" s="1"/>
  <c r="U33" i="1"/>
  <c r="U32" i="1" s="1"/>
  <c r="U18" i="1"/>
  <c r="U17" i="1" s="1"/>
  <c r="U15" i="1"/>
  <c r="U14" i="1" s="1"/>
  <c r="U13" i="1"/>
  <c r="W64" i="1"/>
  <c r="U207" i="1"/>
  <c r="U206" i="1" s="1"/>
  <c r="S195" i="1"/>
  <c r="S194" i="1" s="1"/>
  <c r="T195" i="1"/>
  <c r="T194" i="1" s="1"/>
  <c r="U195" i="1"/>
  <c r="U194" i="1" s="1"/>
  <c r="U192" i="1"/>
  <c r="U191" i="1" s="1"/>
  <c r="U198" i="1"/>
  <c r="U197" i="1" s="1"/>
  <c r="U201" i="1"/>
  <c r="U200" i="1" s="1"/>
  <c r="T190" i="1"/>
  <c r="T189" i="1" s="1"/>
  <c r="T188" i="1" s="1"/>
  <c r="U190" i="1"/>
  <c r="U189" i="1" s="1"/>
  <c r="U188" i="1" s="1"/>
  <c r="S190" i="1"/>
  <c r="S189" i="1" s="1"/>
  <c r="S188" i="1" s="1"/>
  <c r="U186" i="1"/>
  <c r="U185" i="1" s="1"/>
  <c r="U183" i="1"/>
  <c r="U182" i="1" s="1"/>
  <c r="U180" i="1"/>
  <c r="U179" i="1" s="1"/>
  <c r="U177" i="1"/>
  <c r="U176" i="1" s="1"/>
  <c r="U174" i="1"/>
  <c r="U173" i="1" s="1"/>
  <c r="U171" i="1"/>
  <c r="U170" i="1" s="1"/>
  <c r="U168" i="1"/>
  <c r="U167" i="1" s="1"/>
  <c r="U165" i="1"/>
  <c r="U164" i="1" s="1"/>
  <c r="U162" i="1"/>
  <c r="U161" i="1" s="1"/>
  <c r="U159" i="1"/>
  <c r="U158" i="1" s="1"/>
  <c r="U156" i="1"/>
  <c r="U155" i="1" s="1"/>
  <c r="S154" i="1"/>
  <c r="S153" i="1" s="1"/>
  <c r="S152" i="1" s="1"/>
  <c r="T154" i="1"/>
  <c r="T153" i="1" s="1"/>
  <c r="T152" i="1" s="1"/>
  <c r="U154" i="1"/>
  <c r="U141" i="1"/>
  <c r="U140" i="1" s="1"/>
  <c r="U150" i="1"/>
  <c r="U149" i="1" s="1"/>
  <c r="U147" i="1"/>
  <c r="U146" i="1" s="1"/>
  <c r="U144" i="1"/>
  <c r="U143" i="1" s="1"/>
  <c r="S139" i="1"/>
  <c r="T139" i="1"/>
  <c r="T138" i="1" s="1"/>
  <c r="T137" i="1" s="1"/>
  <c r="U139" i="1"/>
  <c r="U138" i="1" s="1"/>
  <c r="U137" i="1" s="1"/>
  <c r="U132" i="1"/>
  <c r="U131" i="1" s="1"/>
  <c r="U135" i="1"/>
  <c r="U134" i="1" s="1"/>
  <c r="S129" i="1"/>
  <c r="S128" i="1" s="1"/>
  <c r="T130" i="1"/>
  <c r="U130" i="1"/>
  <c r="U114" i="1"/>
  <c r="U113" i="1" s="1"/>
  <c r="U117" i="1"/>
  <c r="U116" i="1" s="1"/>
  <c r="U120" i="1"/>
  <c r="U119" i="1" s="1"/>
  <c r="U123" i="1"/>
  <c r="U122" i="1" s="1"/>
  <c r="U126" i="1"/>
  <c r="U125" i="1" s="1"/>
  <c r="U112" i="1"/>
  <c r="U111" i="1" s="1"/>
  <c r="U110" i="1" s="1"/>
  <c r="T112" i="1"/>
  <c r="T111" i="1" s="1"/>
  <c r="T110" i="1" s="1"/>
  <c r="S112" i="1"/>
  <c r="S111" i="1" s="1"/>
  <c r="S110" i="1" s="1"/>
  <c r="U108" i="1"/>
  <c r="U107" i="1" s="1"/>
  <c r="U105" i="1"/>
  <c r="U104" i="1" s="1"/>
  <c r="U102" i="1"/>
  <c r="U101" i="1" s="1"/>
  <c r="U99" i="1"/>
  <c r="U98" i="1" s="1"/>
  <c r="U96" i="1"/>
  <c r="U95" i="1" s="1"/>
  <c r="S94" i="1"/>
  <c r="S93" i="1" s="1"/>
  <c r="S92" i="1" s="1"/>
  <c r="U94" i="1"/>
  <c r="U93" i="1" s="1"/>
  <c r="U92" i="1" s="1"/>
  <c r="T94" i="1"/>
  <c r="T93" i="1" s="1"/>
  <c r="T92" i="1" s="1"/>
  <c r="U90" i="1"/>
  <c r="U89" i="1" s="1"/>
  <c r="U64" i="1"/>
  <c r="U63" i="1" s="1"/>
  <c r="U62" i="1" s="1"/>
  <c r="T64" i="1"/>
  <c r="T63" i="1" s="1"/>
  <c r="T62" i="1" s="1"/>
  <c r="S64" i="1"/>
  <c r="S63" i="1" s="1"/>
  <c r="S62" i="1" s="1"/>
  <c r="U69" i="1"/>
  <c r="U68" i="1" s="1"/>
  <c r="U72" i="1"/>
  <c r="U71" i="1" s="1"/>
  <c r="U75" i="1"/>
  <c r="U74" i="1" s="1"/>
  <c r="U78" i="1"/>
  <c r="U77" i="1" s="1"/>
  <c r="U81" i="1"/>
  <c r="U80" i="1" s="1"/>
  <c r="U84" i="1"/>
  <c r="U83" i="1" s="1"/>
  <c r="U87" i="1"/>
  <c r="U86" i="1" s="1"/>
  <c r="U66" i="1"/>
  <c r="U65" i="1" s="1"/>
  <c r="U60" i="1"/>
  <c r="U59" i="1" s="1"/>
  <c r="U57" i="1"/>
  <c r="U56" i="1" s="1"/>
  <c r="U54" i="1"/>
  <c r="U53" i="1" s="1"/>
  <c r="U51" i="1"/>
  <c r="U50" i="1" s="1"/>
  <c r="U48" i="1"/>
  <c r="U47" i="1" s="1"/>
  <c r="U45" i="1"/>
  <c r="U44" i="1" s="1"/>
  <c r="S40" i="1"/>
  <c r="S39" i="1" s="1"/>
  <c r="S38" i="1" s="1"/>
  <c r="T40" i="1"/>
  <c r="T39" i="1" s="1"/>
  <c r="T38" i="1" s="1"/>
  <c r="U40" i="1"/>
  <c r="U39" i="1" s="1"/>
  <c r="U38" i="1" s="1"/>
  <c r="W37" i="1"/>
  <c r="S13" i="1"/>
  <c r="T13" i="1"/>
  <c r="T12" i="1" s="1"/>
  <c r="T11" i="1" s="1"/>
  <c r="W19" i="1"/>
  <c r="W16" i="1"/>
  <c r="G113" i="1"/>
  <c r="S207" i="1"/>
  <c r="S206" i="1" s="1"/>
  <c r="T207" i="1"/>
  <c r="T206" i="1" s="1"/>
  <c r="T204" i="1"/>
  <c r="T203" i="1" s="1"/>
  <c r="S201" i="1"/>
  <c r="S200" i="1" s="1"/>
  <c r="T201" i="1"/>
  <c r="T200" i="1" s="1"/>
  <c r="S198" i="1"/>
  <c r="S197" i="1" s="1"/>
  <c r="T198" i="1"/>
  <c r="T197" i="1" s="1"/>
  <c r="S192" i="1"/>
  <c r="S191" i="1" s="1"/>
  <c r="T192" i="1"/>
  <c r="T191" i="1" s="1"/>
  <c r="S186" i="1"/>
  <c r="S185" i="1" s="1"/>
  <c r="T186" i="1"/>
  <c r="T185" i="1" s="1"/>
  <c r="S183" i="1"/>
  <c r="S182" i="1" s="1"/>
  <c r="T183" i="1"/>
  <c r="T182" i="1" s="1"/>
  <c r="S180" i="1"/>
  <c r="S179" i="1" s="1"/>
  <c r="T180" i="1"/>
  <c r="T179" i="1" s="1"/>
  <c r="S177" i="1"/>
  <c r="S176" i="1" s="1"/>
  <c r="T177" i="1"/>
  <c r="T176" i="1" s="1"/>
  <c r="S174" i="1"/>
  <c r="S173" i="1" s="1"/>
  <c r="T174" i="1"/>
  <c r="T173" i="1" s="1"/>
  <c r="S171" i="1"/>
  <c r="S170" i="1" s="1"/>
  <c r="T171" i="1"/>
  <c r="T170" i="1" s="1"/>
  <c r="S168" i="1"/>
  <c r="S167" i="1" s="1"/>
  <c r="T168" i="1"/>
  <c r="T167" i="1" s="1"/>
  <c r="S165" i="1"/>
  <c r="S164" i="1" s="1"/>
  <c r="T165" i="1"/>
  <c r="T164" i="1" s="1"/>
  <c r="S162" i="1"/>
  <c r="S161" i="1" s="1"/>
  <c r="T162" i="1"/>
  <c r="T161" i="1" s="1"/>
  <c r="S159" i="1"/>
  <c r="S158" i="1" s="1"/>
  <c r="T159" i="1"/>
  <c r="T158" i="1" s="1"/>
  <c r="S156" i="1"/>
  <c r="S155" i="1" s="1"/>
  <c r="T156" i="1"/>
  <c r="T155" i="1" s="1"/>
  <c r="S150" i="1"/>
  <c r="S149" i="1" s="1"/>
  <c r="T150" i="1"/>
  <c r="T149" i="1" s="1"/>
  <c r="S147" i="1"/>
  <c r="S146" i="1" s="1"/>
  <c r="T147" i="1"/>
  <c r="T146" i="1" s="1"/>
  <c r="S144" i="1"/>
  <c r="S143" i="1" s="1"/>
  <c r="T144" i="1"/>
  <c r="T143" i="1" s="1"/>
  <c r="S141" i="1"/>
  <c r="S140" i="1" s="1"/>
  <c r="T141" i="1"/>
  <c r="T140" i="1" s="1"/>
  <c r="S135" i="1"/>
  <c r="S134" i="1" s="1"/>
  <c r="T135" i="1"/>
  <c r="T134" i="1" s="1"/>
  <c r="S132" i="1"/>
  <c r="S131" i="1" s="1"/>
  <c r="T132" i="1"/>
  <c r="T131" i="1" s="1"/>
  <c r="S126" i="1"/>
  <c r="S125" i="1" s="1"/>
  <c r="T126" i="1"/>
  <c r="T125" i="1" s="1"/>
  <c r="S123" i="1"/>
  <c r="S122" i="1" s="1"/>
  <c r="T123" i="1"/>
  <c r="T122" i="1" s="1"/>
  <c r="S120" i="1"/>
  <c r="S119" i="1" s="1"/>
  <c r="T120" i="1"/>
  <c r="T119" i="1" s="1"/>
  <c r="S117" i="1"/>
  <c r="S116" i="1" s="1"/>
  <c r="T117" i="1"/>
  <c r="T116" i="1" s="1"/>
  <c r="S114" i="1"/>
  <c r="S113" i="1" s="1"/>
  <c r="T114" i="1"/>
  <c r="T113" i="1" s="1"/>
  <c r="S108" i="1"/>
  <c r="S107" i="1" s="1"/>
  <c r="T108" i="1"/>
  <c r="T107" i="1" s="1"/>
  <c r="S105" i="1"/>
  <c r="S104" i="1" s="1"/>
  <c r="T105" i="1"/>
  <c r="T104" i="1" s="1"/>
  <c r="S102" i="1"/>
  <c r="S101" i="1" s="1"/>
  <c r="T102" i="1"/>
  <c r="T101" i="1" s="1"/>
  <c r="S99" i="1"/>
  <c r="S98" i="1" s="1"/>
  <c r="T99" i="1"/>
  <c r="T98" i="1" s="1"/>
  <c r="S96" i="1"/>
  <c r="S95" i="1" s="1"/>
  <c r="T96" i="1"/>
  <c r="T95" i="1" s="1"/>
  <c r="S90" i="1"/>
  <c r="S89" i="1" s="1"/>
  <c r="T90" i="1"/>
  <c r="T89" i="1" s="1"/>
  <c r="S87" i="1"/>
  <c r="S86" i="1" s="1"/>
  <c r="T87" i="1"/>
  <c r="T86" i="1" s="1"/>
  <c r="S84" i="1"/>
  <c r="S83" i="1" s="1"/>
  <c r="T84" i="1"/>
  <c r="T83" i="1" s="1"/>
  <c r="S81" i="1"/>
  <c r="S80" i="1" s="1"/>
  <c r="T81" i="1"/>
  <c r="T80" i="1" s="1"/>
  <c r="S78" i="1"/>
  <c r="S77" i="1" s="1"/>
  <c r="T78" i="1"/>
  <c r="T77" i="1" s="1"/>
  <c r="S75" i="1"/>
  <c r="S74" i="1" s="1"/>
  <c r="T75" i="1"/>
  <c r="T74" i="1" s="1"/>
  <c r="S72" i="1"/>
  <c r="S71" i="1" s="1"/>
  <c r="T72" i="1"/>
  <c r="T71" i="1" s="1"/>
  <c r="S69" i="1"/>
  <c r="S68" i="1" s="1"/>
  <c r="T69" i="1"/>
  <c r="T68" i="1" s="1"/>
  <c r="S66" i="1"/>
  <c r="S65" i="1" s="1"/>
  <c r="T66" i="1"/>
  <c r="T65" i="1" s="1"/>
  <c r="S60" i="1"/>
  <c r="S59" i="1" s="1"/>
  <c r="T60" i="1"/>
  <c r="T59" i="1" s="1"/>
  <c r="S57" i="1"/>
  <c r="S56" i="1" s="1"/>
  <c r="T57" i="1"/>
  <c r="T56" i="1" s="1"/>
  <c r="S54" i="1"/>
  <c r="S53" i="1" s="1"/>
  <c r="T54" i="1"/>
  <c r="T53" i="1" s="1"/>
  <c r="S51" i="1"/>
  <c r="S50" i="1" s="1"/>
  <c r="T51" i="1"/>
  <c r="T50" i="1" s="1"/>
  <c r="S48" i="1"/>
  <c r="S47" i="1" s="1"/>
  <c r="T48" i="1"/>
  <c r="T47" i="1" s="1"/>
  <c r="S45" i="1"/>
  <c r="S44" i="1" s="1"/>
  <c r="T45" i="1"/>
  <c r="T44" i="1" s="1"/>
  <c r="S42" i="1"/>
  <c r="S41" i="1" s="1"/>
  <c r="T42" i="1"/>
  <c r="T41" i="1" s="1"/>
  <c r="S36" i="1"/>
  <c r="S35" i="1" s="1"/>
  <c r="T36" i="1"/>
  <c r="T35" i="1" s="1"/>
  <c r="S33" i="1"/>
  <c r="S32" i="1" s="1"/>
  <c r="T33" i="1"/>
  <c r="T32" i="1" s="1"/>
  <c r="S30" i="1"/>
  <c r="S29" i="1" s="1"/>
  <c r="T30" i="1"/>
  <c r="T29" i="1" s="1"/>
  <c r="S27" i="1"/>
  <c r="S26" i="1" s="1"/>
  <c r="T27" i="1"/>
  <c r="T26" i="1" s="1"/>
  <c r="S24" i="1"/>
  <c r="S23" i="1" s="1"/>
  <c r="T24" i="1"/>
  <c r="T23" i="1" s="1"/>
  <c r="T14" i="1"/>
  <c r="T18" i="1"/>
  <c r="T17" i="1" s="1"/>
  <c r="T21" i="1"/>
  <c r="T20" i="1" s="1"/>
  <c r="S21" i="1"/>
  <c r="S20" i="1" s="1"/>
  <c r="S18" i="1"/>
  <c r="S17" i="1" s="1"/>
  <c r="S15" i="1"/>
  <c r="S14" i="1" s="1"/>
  <c r="V204" i="1" l="1"/>
  <c r="V203" i="1" s="1"/>
  <c r="V211" i="1"/>
  <c r="T211" i="1"/>
  <c r="T210" i="1" s="1"/>
  <c r="T209" i="1" s="1"/>
  <c r="R13" i="1"/>
  <c r="U153" i="1"/>
  <c r="U152" i="1" s="1"/>
  <c r="U211" i="1"/>
  <c r="U129" i="1"/>
  <c r="U128" i="1" s="1"/>
  <c r="R130" i="1"/>
  <c r="T129" i="1"/>
  <c r="T128" i="1" s="1"/>
  <c r="V12" i="1"/>
  <c r="V11" i="1" s="1"/>
  <c r="S12" i="1"/>
  <c r="S11" i="1" s="1"/>
  <c r="R205" i="1"/>
  <c r="R139" i="1"/>
  <c r="R190" i="1"/>
  <c r="R154" i="1"/>
  <c r="R94" i="1"/>
  <c r="M205" i="1"/>
  <c r="R112" i="1"/>
  <c r="R64" i="1"/>
  <c r="R40" i="1"/>
  <c r="V210" i="1"/>
  <c r="V209" i="1" s="1"/>
  <c r="S211" i="1"/>
  <c r="S210" i="1" s="1"/>
  <c r="S209" i="1" s="1"/>
  <c r="U210" i="1"/>
  <c r="U209" i="1" s="1"/>
  <c r="U12" i="1"/>
  <c r="U11" i="1" s="1"/>
  <c r="S138" i="1"/>
  <c r="S137" i="1" s="1"/>
  <c r="N34" i="1"/>
  <c r="M34" i="1" s="1"/>
  <c r="N37" i="1"/>
  <c r="M37" i="1" s="1"/>
  <c r="L34" i="1"/>
  <c r="G158" i="1" l="1"/>
  <c r="G161" i="1"/>
  <c r="G164" i="1"/>
  <c r="G167" i="1"/>
  <c r="K172" i="1" l="1"/>
  <c r="L172" i="1" s="1"/>
  <c r="Q172" i="1"/>
  <c r="N187" i="1"/>
  <c r="M187" i="1" s="1"/>
  <c r="Q28" i="1" l="1"/>
  <c r="Q13" i="1" s="1"/>
  <c r="N28" i="1"/>
  <c r="N33" i="1"/>
  <c r="N32" i="1" s="1"/>
  <c r="N30" i="1"/>
  <c r="N29" i="1" s="1"/>
  <c r="N24" i="1"/>
  <c r="N23" i="1" s="1"/>
  <c r="K37" i="1"/>
  <c r="K31" i="1"/>
  <c r="K25" i="1"/>
  <c r="L28" i="1"/>
  <c r="K28" i="1" s="1"/>
  <c r="N27" i="1" l="1"/>
  <c r="N26" i="1" s="1"/>
  <c r="M28" i="1"/>
  <c r="K145" i="1"/>
  <c r="Q36" i="1" l="1"/>
  <c r="Q35" i="1" s="1"/>
  <c r="Q21" i="1"/>
  <c r="Q20" i="1" s="1"/>
  <c r="Q15" i="1"/>
  <c r="Q14" i="1" s="1"/>
  <c r="Q18" i="1"/>
  <c r="Q17" i="1" s="1"/>
  <c r="K67" i="1"/>
  <c r="W66" i="1"/>
  <c r="L171" i="1" l="1"/>
  <c r="L170" i="1" s="1"/>
  <c r="K171" i="1"/>
  <c r="K170" i="1" s="1"/>
  <c r="K90" i="1"/>
  <c r="K89" i="1" s="1"/>
  <c r="K78" i="1"/>
  <c r="K77" i="1" s="1"/>
  <c r="K72" i="1"/>
  <c r="K71" i="1" s="1"/>
  <c r="L70" i="1"/>
  <c r="L69" i="1" s="1"/>
  <c r="L68" i="1" s="1"/>
  <c r="K66" i="1"/>
  <c r="K65" i="1" s="1"/>
  <c r="L43" i="1"/>
  <c r="L42" i="1" s="1"/>
  <c r="L41" i="1" s="1"/>
  <c r="K54" i="1"/>
  <c r="K53" i="1" s="1"/>
  <c r="K40" i="1"/>
  <c r="K39" i="1" s="1"/>
  <c r="K38" i="1" s="1"/>
  <c r="K36" i="1"/>
  <c r="K35" i="1" s="1"/>
  <c r="K33" i="1"/>
  <c r="K32" i="1" s="1"/>
  <c r="K30" i="1"/>
  <c r="K29" i="1" s="1"/>
  <c r="K15" i="1"/>
  <c r="K14" i="1" s="1"/>
  <c r="K18" i="1"/>
  <c r="K17" i="1" s="1"/>
  <c r="K21" i="1"/>
  <c r="K20" i="1" s="1"/>
  <c r="L24" i="1"/>
  <c r="L23" i="1" s="1"/>
  <c r="K24" i="1"/>
  <c r="K23" i="1" s="1"/>
  <c r="K27" i="1"/>
  <c r="K26" i="1" s="1"/>
  <c r="K207" i="1"/>
  <c r="K206" i="1" s="1"/>
  <c r="K204" i="1"/>
  <c r="K203" i="1" s="1"/>
  <c r="K201" i="1"/>
  <c r="K200" i="1" s="1"/>
  <c r="J201" i="1"/>
  <c r="J200" i="1" s="1"/>
  <c r="K198" i="1"/>
  <c r="K197" i="1" s="1"/>
  <c r="K195" i="1"/>
  <c r="K194" i="1" s="1"/>
  <c r="K192" i="1"/>
  <c r="K191" i="1" s="1"/>
  <c r="K190" i="1"/>
  <c r="K189" i="1" s="1"/>
  <c r="K188" i="1" s="1"/>
  <c r="K186" i="1"/>
  <c r="K185" i="1" s="1"/>
  <c r="K183" i="1"/>
  <c r="K182" i="1" s="1"/>
  <c r="K180" i="1"/>
  <c r="K179" i="1" s="1"/>
  <c r="K177" i="1"/>
  <c r="K176" i="1" s="1"/>
  <c r="K174" i="1"/>
  <c r="K173" i="1" s="1"/>
  <c r="K168" i="1"/>
  <c r="K167" i="1" s="1"/>
  <c r="K165" i="1"/>
  <c r="K164" i="1" s="1"/>
  <c r="K162" i="1"/>
  <c r="K161" i="1" s="1"/>
  <c r="K159" i="1"/>
  <c r="K158" i="1" s="1"/>
  <c r="K156" i="1"/>
  <c r="K155" i="1" s="1"/>
  <c r="K154" i="1"/>
  <c r="K153" i="1" s="1"/>
  <c r="K152" i="1" s="1"/>
  <c r="K150" i="1"/>
  <c r="K149" i="1" s="1"/>
  <c r="K147" i="1"/>
  <c r="K146" i="1" s="1"/>
  <c r="K144" i="1"/>
  <c r="K143" i="1" s="1"/>
  <c r="L142" i="1"/>
  <c r="L141" i="1" s="1"/>
  <c r="L140" i="1" s="1"/>
  <c r="K141" i="1"/>
  <c r="K140" i="1" s="1"/>
  <c r="K139" i="1"/>
  <c r="K138" i="1" s="1"/>
  <c r="K137" i="1" s="1"/>
  <c r="K135" i="1"/>
  <c r="K134" i="1" s="1"/>
  <c r="L136" i="1"/>
  <c r="L135" i="1" s="1"/>
  <c r="L134" i="1" s="1"/>
  <c r="L91" i="1"/>
  <c r="L90" i="1" s="1"/>
  <c r="L89" i="1" s="1"/>
  <c r="L88" i="1"/>
  <c r="L87" i="1" s="1"/>
  <c r="L86" i="1" s="1"/>
  <c r="L85" i="1"/>
  <c r="L84" i="1" s="1"/>
  <c r="L83" i="1" s="1"/>
  <c r="L82" i="1"/>
  <c r="L81" i="1" s="1"/>
  <c r="L80" i="1" s="1"/>
  <c r="L79" i="1"/>
  <c r="L78" i="1" s="1"/>
  <c r="L77" i="1" s="1"/>
  <c r="L76" i="1"/>
  <c r="L75" i="1" s="1"/>
  <c r="L74" i="1" s="1"/>
  <c r="L73" i="1"/>
  <c r="L72" i="1" s="1"/>
  <c r="L71" i="1" s="1"/>
  <c r="L67" i="1"/>
  <c r="L66" i="1" s="1"/>
  <c r="L65" i="1" s="1"/>
  <c r="L61" i="1"/>
  <c r="L60" i="1" s="1"/>
  <c r="L59" i="1" s="1"/>
  <c r="L58" i="1"/>
  <c r="L57" i="1" s="1"/>
  <c r="L56" i="1" s="1"/>
  <c r="L55" i="1"/>
  <c r="L54" i="1" s="1"/>
  <c r="L53" i="1" s="1"/>
  <c r="L52" i="1"/>
  <c r="L51" i="1" s="1"/>
  <c r="L50" i="1" s="1"/>
  <c r="L49" i="1"/>
  <c r="L48" i="1" s="1"/>
  <c r="L47" i="1" s="1"/>
  <c r="L46" i="1"/>
  <c r="L45" i="1" s="1"/>
  <c r="L44" i="1" s="1"/>
  <c r="L37" i="1"/>
  <c r="L36" i="1" s="1"/>
  <c r="L35" i="1" s="1"/>
  <c r="L33" i="1"/>
  <c r="L32" i="1" s="1"/>
  <c r="L30" i="1"/>
  <c r="L29" i="1" s="1"/>
  <c r="L27" i="1"/>
  <c r="L26" i="1" s="1"/>
  <c r="L22" i="1"/>
  <c r="L21" i="1" s="1"/>
  <c r="L20" i="1" s="1"/>
  <c r="K13" i="1"/>
  <c r="K12" i="1" s="1"/>
  <c r="K11" i="1" s="1"/>
  <c r="L208" i="1"/>
  <c r="L202" i="1"/>
  <c r="L201" i="1" s="1"/>
  <c r="L200" i="1" s="1"/>
  <c r="L199" i="1"/>
  <c r="L198" i="1" s="1"/>
  <c r="L197" i="1" s="1"/>
  <c r="L196" i="1"/>
  <c r="L195" i="1" s="1"/>
  <c r="L194" i="1" s="1"/>
  <c r="L193" i="1"/>
  <c r="L192" i="1" s="1"/>
  <c r="L191" i="1" s="1"/>
  <c r="L187" i="1"/>
  <c r="L186" i="1" s="1"/>
  <c r="L185" i="1" s="1"/>
  <c r="L184" i="1"/>
  <c r="L183" i="1" s="1"/>
  <c r="L182" i="1" s="1"/>
  <c r="L181" i="1"/>
  <c r="L180" i="1" s="1"/>
  <c r="L179" i="1" s="1"/>
  <c r="L178" i="1"/>
  <c r="L177" i="1" s="1"/>
  <c r="L176" i="1" s="1"/>
  <c r="L175" i="1"/>
  <c r="L174" i="1" s="1"/>
  <c r="L173" i="1" s="1"/>
  <c r="L169" i="1"/>
  <c r="L168" i="1" s="1"/>
  <c r="L167" i="1" s="1"/>
  <c r="L166" i="1"/>
  <c r="L165" i="1" s="1"/>
  <c r="L164" i="1" s="1"/>
  <c r="L163" i="1"/>
  <c r="L162" i="1" s="1"/>
  <c r="L161" i="1" s="1"/>
  <c r="L160" i="1"/>
  <c r="L159" i="1" s="1"/>
  <c r="L158" i="1" s="1"/>
  <c r="L157" i="1"/>
  <c r="L156" i="1" s="1"/>
  <c r="L155" i="1" s="1"/>
  <c r="L151" i="1"/>
  <c r="L150" i="1" s="1"/>
  <c r="L149" i="1" s="1"/>
  <c r="L148" i="1"/>
  <c r="L147" i="1" s="1"/>
  <c r="L146" i="1" s="1"/>
  <c r="L145" i="1"/>
  <c r="L133" i="1"/>
  <c r="K132" i="1"/>
  <c r="K131" i="1" s="1"/>
  <c r="K130" i="1"/>
  <c r="K129" i="1" s="1"/>
  <c r="K128" i="1" s="1"/>
  <c r="L115" i="1"/>
  <c r="L114" i="1" s="1"/>
  <c r="L113" i="1" s="1"/>
  <c r="L127" i="1"/>
  <c r="L126" i="1" s="1"/>
  <c r="L125" i="1" s="1"/>
  <c r="L124" i="1"/>
  <c r="L121" i="1"/>
  <c r="L120" i="1" s="1"/>
  <c r="L119" i="1" s="1"/>
  <c r="L118" i="1"/>
  <c r="L117" i="1" s="1"/>
  <c r="L116" i="1" s="1"/>
  <c r="K114" i="1"/>
  <c r="K113" i="1" s="1"/>
  <c r="K117" i="1"/>
  <c r="K116" i="1" s="1"/>
  <c r="K120" i="1"/>
  <c r="K119" i="1" s="1"/>
  <c r="K126" i="1"/>
  <c r="K125" i="1" s="1"/>
  <c r="L97" i="1"/>
  <c r="L96" i="1" s="1"/>
  <c r="L95" i="1" s="1"/>
  <c r="L100" i="1"/>
  <c r="L99" i="1" s="1"/>
  <c r="L98" i="1" s="1"/>
  <c r="L103" i="1"/>
  <c r="L106" i="1"/>
  <c r="L105" i="1" s="1"/>
  <c r="L104" i="1" s="1"/>
  <c r="K112" i="1"/>
  <c r="K111" i="1" s="1"/>
  <c r="K110" i="1" s="1"/>
  <c r="L109" i="1"/>
  <c r="L108" i="1" s="1"/>
  <c r="L107" i="1" s="1"/>
  <c r="K108" i="1"/>
  <c r="K107" i="1" s="1"/>
  <c r="K102" i="1"/>
  <c r="K101" i="1" s="1"/>
  <c r="K105" i="1"/>
  <c r="K104" i="1" s="1"/>
  <c r="K96" i="1"/>
  <c r="K95" i="1" s="1"/>
  <c r="K99" i="1"/>
  <c r="K98" i="1" s="1"/>
  <c r="K94" i="1"/>
  <c r="K93" i="1" s="1"/>
  <c r="K92" i="1" s="1"/>
  <c r="K87" i="1"/>
  <c r="K86" i="1" s="1"/>
  <c r="K84" i="1"/>
  <c r="K83" i="1" s="1"/>
  <c r="K81" i="1"/>
  <c r="K80" i="1" s="1"/>
  <c r="K75" i="1"/>
  <c r="K74" i="1" s="1"/>
  <c r="K69" i="1"/>
  <c r="K68" i="1" s="1"/>
  <c r="K64" i="1"/>
  <c r="K63" i="1" s="1"/>
  <c r="K62" i="1" s="1"/>
  <c r="K42" i="1"/>
  <c r="K41" i="1" s="1"/>
  <c r="K60" i="1"/>
  <c r="K59" i="1" s="1"/>
  <c r="K57" i="1"/>
  <c r="K56" i="1" s="1"/>
  <c r="K51" i="1"/>
  <c r="K50" i="1" s="1"/>
  <c r="K48" i="1"/>
  <c r="K47" i="1" s="1"/>
  <c r="K45" i="1"/>
  <c r="K44" i="1" s="1"/>
  <c r="L130" i="1" l="1"/>
  <c r="L129" i="1" s="1"/>
  <c r="L128" i="1" s="1"/>
  <c r="L205" i="1"/>
  <c r="L204" i="1" s="1"/>
  <c r="L203" i="1" s="1"/>
  <c r="L207" i="1"/>
  <c r="L206" i="1" s="1"/>
  <c r="L94" i="1"/>
  <c r="L93" i="1" s="1"/>
  <c r="L92" i="1" s="1"/>
  <c r="L40" i="1"/>
  <c r="L39" i="1" s="1"/>
  <c r="L38" i="1" s="1"/>
  <c r="L144" i="1"/>
  <c r="L143" i="1" s="1"/>
  <c r="L132" i="1"/>
  <c r="L131" i="1" s="1"/>
  <c r="L102" i="1"/>
  <c r="L101" i="1" s="1"/>
  <c r="L64" i="1"/>
  <c r="L63" i="1" s="1"/>
  <c r="L62" i="1" s="1"/>
  <c r="L190" i="1"/>
  <c r="L189" i="1" s="1"/>
  <c r="L188" i="1" s="1"/>
  <c r="L154" i="1"/>
  <c r="L153" i="1" s="1"/>
  <c r="L152" i="1" s="1"/>
  <c r="L139" i="1"/>
  <c r="L138" i="1" s="1"/>
  <c r="L137" i="1" s="1"/>
  <c r="K211" i="1"/>
  <c r="K210" i="1" s="1"/>
  <c r="K209" i="1" s="1"/>
  <c r="L112" i="1"/>
  <c r="L111" i="1" s="1"/>
  <c r="L110" i="1" s="1"/>
  <c r="R96" i="1"/>
  <c r="G155" i="1" l="1"/>
  <c r="G23" i="1"/>
  <c r="G20" i="1"/>
  <c r="G17" i="1"/>
  <c r="G14" i="1"/>
  <c r="G26" i="1"/>
  <c r="G29" i="1"/>
  <c r="G32" i="1"/>
  <c r="G35" i="1"/>
  <c r="M42" i="1"/>
  <c r="M41" i="1" s="1"/>
  <c r="M45" i="1"/>
  <c r="M44" i="1" s="1"/>
  <c r="M48" i="1"/>
  <c r="M47" i="1" s="1"/>
  <c r="G41" i="1"/>
  <c r="G44" i="1"/>
  <c r="G47" i="1"/>
  <c r="G50" i="1"/>
  <c r="G53" i="1"/>
  <c r="G56" i="1"/>
  <c r="G59" i="1"/>
  <c r="G65" i="1"/>
  <c r="G68" i="1"/>
  <c r="G71" i="1"/>
  <c r="G74" i="1"/>
  <c r="G77" i="1"/>
  <c r="G80" i="1"/>
  <c r="G83" i="1"/>
  <c r="G86" i="1"/>
  <c r="G89" i="1"/>
  <c r="O94" i="1"/>
  <c r="P94" i="1"/>
  <c r="R99" i="1"/>
  <c r="R98" i="1" s="1"/>
  <c r="W96" i="1"/>
  <c r="W95" i="1" s="1"/>
  <c r="R95" i="1"/>
  <c r="G95" i="1"/>
  <c r="G101" i="1"/>
  <c r="O112" i="1"/>
  <c r="P112" i="1"/>
  <c r="Q112" i="1"/>
  <c r="W112" i="1"/>
  <c r="G116" i="1"/>
  <c r="G119" i="1"/>
  <c r="G122" i="1"/>
  <c r="G125" i="1"/>
  <c r="G131" i="1"/>
  <c r="G140" i="1"/>
  <c r="J130" i="1"/>
  <c r="N130" i="1"/>
  <c r="O130" i="1"/>
  <c r="P130" i="1"/>
  <c r="Q130" i="1"/>
  <c r="W130" i="1"/>
  <c r="G134" i="1"/>
  <c r="G143" i="1"/>
  <c r="G146" i="1"/>
  <c r="G149" i="1"/>
  <c r="O154" i="1"/>
  <c r="P154" i="1"/>
  <c r="W154" i="1"/>
  <c r="G170" i="1"/>
  <c r="G173" i="1"/>
  <c r="G176" i="1"/>
  <c r="G179" i="1"/>
  <c r="G182" i="1"/>
  <c r="I190" i="1"/>
  <c r="G185" i="1"/>
  <c r="O190" i="1"/>
  <c r="P190" i="1"/>
  <c r="Q190" i="1"/>
  <c r="R189" i="1"/>
  <c r="R188" i="1" s="1"/>
  <c r="W190" i="1"/>
  <c r="G191" i="1"/>
  <c r="G206" i="1"/>
  <c r="G200" i="1"/>
  <c r="G197" i="1"/>
  <c r="G194" i="1"/>
  <c r="M130" i="1" l="1"/>
  <c r="M67" i="1"/>
  <c r="P67" i="1" l="1"/>
  <c r="P64" i="1" l="1"/>
  <c r="M66" i="1"/>
  <c r="I130" i="1" l="1"/>
  <c r="O207" i="1" l="1"/>
  <c r="O206" i="1" s="1"/>
  <c r="O201" i="1"/>
  <c r="O200" i="1" s="1"/>
  <c r="O198" i="1"/>
  <c r="O197" i="1" s="1"/>
  <c r="O195" i="1"/>
  <c r="O194" i="1" s="1"/>
  <c r="O192" i="1"/>
  <c r="O191" i="1" s="1"/>
  <c r="O189" i="1"/>
  <c r="O188" i="1" s="1"/>
  <c r="O186" i="1"/>
  <c r="O185" i="1" s="1"/>
  <c r="O183" i="1"/>
  <c r="O182" i="1" s="1"/>
  <c r="O180" i="1"/>
  <c r="O179" i="1" s="1"/>
  <c r="O177" i="1"/>
  <c r="O176" i="1" s="1"/>
  <c r="O174" i="1"/>
  <c r="O173" i="1" s="1"/>
  <c r="O171" i="1"/>
  <c r="O170" i="1" s="1"/>
  <c r="O168" i="1"/>
  <c r="O167" i="1" s="1"/>
  <c r="O165" i="1"/>
  <c r="O164" i="1" s="1"/>
  <c r="O162" i="1"/>
  <c r="O161" i="1" s="1"/>
  <c r="O159" i="1"/>
  <c r="O158" i="1" s="1"/>
  <c r="O156" i="1"/>
  <c r="O155" i="1" s="1"/>
  <c r="O153" i="1"/>
  <c r="O152" i="1" s="1"/>
  <c r="O150" i="1"/>
  <c r="O149" i="1" s="1"/>
  <c r="O147" i="1"/>
  <c r="O146" i="1" s="1"/>
  <c r="O144" i="1"/>
  <c r="O143" i="1" s="1"/>
  <c r="O141" i="1"/>
  <c r="O140" i="1" s="1"/>
  <c r="O135" i="1"/>
  <c r="O134" i="1" s="1"/>
  <c r="O132" i="1"/>
  <c r="O131" i="1" s="1"/>
  <c r="O129" i="1"/>
  <c r="O128" i="1" s="1"/>
  <c r="O126" i="1"/>
  <c r="O125" i="1" s="1"/>
  <c r="O123" i="1"/>
  <c r="O122" i="1" s="1"/>
  <c r="O120" i="1"/>
  <c r="O119" i="1" s="1"/>
  <c r="O117" i="1"/>
  <c r="O116" i="1" s="1"/>
  <c r="O114" i="1"/>
  <c r="O113" i="1" s="1"/>
  <c r="O111" i="1"/>
  <c r="O110" i="1" s="1"/>
  <c r="O108" i="1"/>
  <c r="O107" i="1" s="1"/>
  <c r="O105" i="1"/>
  <c r="O104" i="1" s="1"/>
  <c r="O102" i="1"/>
  <c r="O101" i="1" s="1"/>
  <c r="O99" i="1"/>
  <c r="O98" i="1" s="1"/>
  <c r="O96" i="1"/>
  <c r="O95" i="1" s="1"/>
  <c r="O84" i="1"/>
  <c r="O83" i="1" s="1"/>
  <c r="O93" i="1"/>
  <c r="O92" i="1" s="1"/>
  <c r="O90" i="1"/>
  <c r="O89" i="1" s="1"/>
  <c r="O87" i="1"/>
  <c r="O86" i="1" s="1"/>
  <c r="O81" i="1"/>
  <c r="O80" i="1" s="1"/>
  <c r="O78" i="1"/>
  <c r="O77" i="1" s="1"/>
  <c r="O75" i="1"/>
  <c r="O74" i="1" s="1"/>
  <c r="O72" i="1"/>
  <c r="O71" i="1" s="1"/>
  <c r="O69" i="1"/>
  <c r="O68" i="1" s="1"/>
  <c r="O66" i="1"/>
  <c r="O65" i="1" s="1"/>
  <c r="O60" i="1"/>
  <c r="O59" i="1" s="1"/>
  <c r="O57" i="1"/>
  <c r="O56" i="1" s="1"/>
  <c r="O54" i="1"/>
  <c r="O53" i="1" s="1"/>
  <c r="O51" i="1"/>
  <c r="O50" i="1" s="1"/>
  <c r="O48" i="1"/>
  <c r="O47" i="1" s="1"/>
  <c r="O45" i="1"/>
  <c r="O44" i="1" s="1"/>
  <c r="O42" i="1"/>
  <c r="O41" i="1" s="1"/>
  <c r="O36" i="1"/>
  <c r="O35" i="1" s="1"/>
  <c r="O33" i="1"/>
  <c r="O32" i="1" s="1"/>
  <c r="O30" i="1"/>
  <c r="O29" i="1" s="1"/>
  <c r="O27" i="1"/>
  <c r="O26" i="1" s="1"/>
  <c r="O24" i="1"/>
  <c r="O23" i="1" s="1"/>
  <c r="O21" i="1"/>
  <c r="O20" i="1" s="1"/>
  <c r="O18" i="1"/>
  <c r="O17" i="1" s="1"/>
  <c r="O15" i="1"/>
  <c r="O14" i="1" s="1"/>
  <c r="J204" i="1" l="1"/>
  <c r="J203" i="1" s="1"/>
  <c r="O204" i="1"/>
  <c r="O203" i="1" s="1"/>
  <c r="I205" i="1"/>
  <c r="I204" i="1" s="1"/>
  <c r="I203" i="1" s="1"/>
  <c r="J190" i="1"/>
  <c r="J189" i="1" s="1"/>
  <c r="J188" i="1" s="1"/>
  <c r="I189" i="1"/>
  <c r="I188" i="1" s="1"/>
  <c r="J154" i="1"/>
  <c r="J153" i="1" s="1"/>
  <c r="J152" i="1" s="1"/>
  <c r="I183" i="1"/>
  <c r="I182" i="1" s="1"/>
  <c r="I186" i="1"/>
  <c r="I185" i="1" s="1"/>
  <c r="I154" i="1"/>
  <c r="J139" i="1"/>
  <c r="J138" i="1" s="1"/>
  <c r="J137" i="1" s="1"/>
  <c r="O139" i="1"/>
  <c r="O138" i="1" s="1"/>
  <c r="O137" i="1" s="1"/>
  <c r="I139" i="1"/>
  <c r="I138" i="1" s="1"/>
  <c r="I137" i="1" s="1"/>
  <c r="J112" i="1"/>
  <c r="J111" i="1" s="1"/>
  <c r="J110" i="1" s="1"/>
  <c r="I112" i="1"/>
  <c r="I111" i="1" s="1"/>
  <c r="I110" i="1" s="1"/>
  <c r="J94" i="1"/>
  <c r="J93" i="1" s="1"/>
  <c r="J92" i="1" s="1"/>
  <c r="I94" i="1"/>
  <c r="I93" i="1" s="1"/>
  <c r="I92" i="1" s="1"/>
  <c r="O64" i="1"/>
  <c r="O63" i="1" s="1"/>
  <c r="O62" i="1" s="1"/>
  <c r="O13" i="1"/>
  <c r="O12" i="1" s="1"/>
  <c r="O11" i="1" s="1"/>
  <c r="O40" i="1"/>
  <c r="O39" i="1" s="1"/>
  <c r="O38" i="1" s="1"/>
  <c r="J64" i="1"/>
  <c r="J63" i="1" s="1"/>
  <c r="I64" i="1"/>
  <c r="I207" i="1"/>
  <c r="I206" i="1" s="1"/>
  <c r="I201" i="1"/>
  <c r="I200" i="1" s="1"/>
  <c r="I198" i="1"/>
  <c r="I197" i="1" s="1"/>
  <c r="I195" i="1"/>
  <c r="I194" i="1" s="1"/>
  <c r="I192" i="1"/>
  <c r="I191" i="1" s="1"/>
  <c r="J207" i="1"/>
  <c r="J206" i="1" s="1"/>
  <c r="J198" i="1"/>
  <c r="J197" i="1" s="1"/>
  <c r="J195" i="1"/>
  <c r="J194" i="1" s="1"/>
  <c r="J192" i="1"/>
  <c r="J191" i="1" s="1"/>
  <c r="J186" i="1"/>
  <c r="J185" i="1" s="1"/>
  <c r="J183" i="1"/>
  <c r="J182" i="1" s="1"/>
  <c r="J180" i="1"/>
  <c r="J179" i="1" s="1"/>
  <c r="J177" i="1"/>
  <c r="J176" i="1" s="1"/>
  <c r="J174" i="1"/>
  <c r="J173" i="1" s="1"/>
  <c r="I180" i="1"/>
  <c r="I179" i="1" s="1"/>
  <c r="I177" i="1"/>
  <c r="I176" i="1" s="1"/>
  <c r="I174" i="1"/>
  <c r="I173" i="1" s="1"/>
  <c r="J171" i="1"/>
  <c r="J170" i="1" s="1"/>
  <c r="I171" i="1"/>
  <c r="I170" i="1" s="1"/>
  <c r="J168" i="1"/>
  <c r="J167" i="1" s="1"/>
  <c r="I168" i="1"/>
  <c r="I167" i="1" s="1"/>
  <c r="J165" i="1"/>
  <c r="J164" i="1" s="1"/>
  <c r="I165" i="1"/>
  <c r="I164" i="1" s="1"/>
  <c r="J162" i="1"/>
  <c r="J161" i="1" s="1"/>
  <c r="I162" i="1"/>
  <c r="I161" i="1" s="1"/>
  <c r="J159" i="1"/>
  <c r="J158" i="1" s="1"/>
  <c r="I159" i="1"/>
  <c r="I158" i="1" s="1"/>
  <c r="J156" i="1"/>
  <c r="J155" i="1" s="1"/>
  <c r="I156" i="1"/>
  <c r="I155" i="1" s="1"/>
  <c r="J150" i="1"/>
  <c r="J149" i="1" s="1"/>
  <c r="I150" i="1"/>
  <c r="I149" i="1" s="1"/>
  <c r="J147" i="1"/>
  <c r="J146" i="1" s="1"/>
  <c r="I147" i="1"/>
  <c r="I146" i="1" s="1"/>
  <c r="J144" i="1"/>
  <c r="J143" i="1" s="1"/>
  <c r="I144" i="1"/>
  <c r="I143" i="1" s="1"/>
  <c r="J141" i="1"/>
  <c r="J140" i="1" s="1"/>
  <c r="I141" i="1"/>
  <c r="I140" i="1" s="1"/>
  <c r="J135" i="1"/>
  <c r="J134" i="1" s="1"/>
  <c r="I135" i="1"/>
  <c r="I134" i="1" s="1"/>
  <c r="J132" i="1"/>
  <c r="J131" i="1" s="1"/>
  <c r="I132" i="1"/>
  <c r="I131" i="1" s="1"/>
  <c r="J129" i="1"/>
  <c r="J128" i="1" s="1"/>
  <c r="I129" i="1"/>
  <c r="I128" i="1" s="1"/>
  <c r="J126" i="1"/>
  <c r="J125" i="1" s="1"/>
  <c r="I126" i="1"/>
  <c r="I125" i="1" s="1"/>
  <c r="I123" i="1"/>
  <c r="I122" i="1" s="1"/>
  <c r="J120" i="1"/>
  <c r="J119" i="1" s="1"/>
  <c r="I120" i="1"/>
  <c r="I119" i="1" s="1"/>
  <c r="J117" i="1"/>
  <c r="J116" i="1" s="1"/>
  <c r="I117" i="1"/>
  <c r="I116" i="1" s="1"/>
  <c r="J114" i="1"/>
  <c r="J113" i="1" s="1"/>
  <c r="I114" i="1"/>
  <c r="I113" i="1" s="1"/>
  <c r="J108" i="1"/>
  <c r="J107" i="1" s="1"/>
  <c r="I108" i="1"/>
  <c r="I107" i="1" s="1"/>
  <c r="J105" i="1"/>
  <c r="J104" i="1" s="1"/>
  <c r="I105" i="1"/>
  <c r="I104" i="1" s="1"/>
  <c r="J102" i="1"/>
  <c r="J101" i="1" s="1"/>
  <c r="I102" i="1"/>
  <c r="I101" i="1" s="1"/>
  <c r="J99" i="1"/>
  <c r="J98" i="1" s="1"/>
  <c r="I99" i="1"/>
  <c r="I98" i="1" s="1"/>
  <c r="J96" i="1"/>
  <c r="J95" i="1" s="1"/>
  <c r="I96" i="1"/>
  <c r="I95" i="1" s="1"/>
  <c r="J90" i="1"/>
  <c r="J89" i="1" s="1"/>
  <c r="I90" i="1"/>
  <c r="I89" i="1" s="1"/>
  <c r="J87" i="1"/>
  <c r="J86" i="1" s="1"/>
  <c r="I87" i="1"/>
  <c r="I86" i="1" s="1"/>
  <c r="J84" i="1"/>
  <c r="J83" i="1" s="1"/>
  <c r="I84" i="1"/>
  <c r="I83" i="1" s="1"/>
  <c r="J81" i="1"/>
  <c r="J80" i="1" s="1"/>
  <c r="I81" i="1"/>
  <c r="I80" i="1" s="1"/>
  <c r="J78" i="1"/>
  <c r="J77" i="1" s="1"/>
  <c r="I78" i="1"/>
  <c r="I77" i="1" s="1"/>
  <c r="J75" i="1"/>
  <c r="J74" i="1" s="1"/>
  <c r="I75" i="1"/>
  <c r="I74" i="1" s="1"/>
  <c r="J72" i="1"/>
  <c r="J71" i="1" s="1"/>
  <c r="I72" i="1"/>
  <c r="I71" i="1" s="1"/>
  <c r="J69" i="1"/>
  <c r="J68" i="1" s="1"/>
  <c r="I153" i="1" l="1"/>
  <c r="I152" i="1" s="1"/>
  <c r="O211" i="1"/>
  <c r="O210" i="1" s="1"/>
  <c r="O209" i="1" s="1"/>
  <c r="I69" i="1"/>
  <c r="I68" i="1" s="1"/>
  <c r="J66" i="1"/>
  <c r="J65" i="1" s="1"/>
  <c r="I66" i="1"/>
  <c r="I65" i="1" s="1"/>
  <c r="J62" i="1"/>
  <c r="I63" i="1"/>
  <c r="I62" i="1" s="1"/>
  <c r="J60" i="1"/>
  <c r="J59" i="1" s="1"/>
  <c r="I60" i="1"/>
  <c r="I59" i="1" s="1"/>
  <c r="J57" i="1"/>
  <c r="J56" i="1" s="1"/>
  <c r="I57" i="1"/>
  <c r="I56" i="1" s="1"/>
  <c r="J54" i="1"/>
  <c r="J53" i="1" s="1"/>
  <c r="I54" i="1"/>
  <c r="I53" i="1" s="1"/>
  <c r="J51" i="1"/>
  <c r="J50" i="1" s="1"/>
  <c r="I51" i="1"/>
  <c r="I50" i="1" s="1"/>
  <c r="I48" i="1"/>
  <c r="I47" i="1" s="1"/>
  <c r="J48" i="1"/>
  <c r="J47" i="1" s="1"/>
  <c r="J45" i="1"/>
  <c r="J44" i="1" s="1"/>
  <c r="I45" i="1"/>
  <c r="I44" i="1" s="1"/>
  <c r="J42" i="1"/>
  <c r="J41" i="1" s="1"/>
  <c r="I42" i="1"/>
  <c r="I41" i="1" s="1"/>
  <c r="J36" i="1"/>
  <c r="J35" i="1" s="1"/>
  <c r="I36" i="1"/>
  <c r="I35" i="1" s="1"/>
  <c r="J33" i="1"/>
  <c r="J32" i="1" s="1"/>
  <c r="I33" i="1"/>
  <c r="I32" i="1" s="1"/>
  <c r="J30" i="1"/>
  <c r="J29" i="1" s="1"/>
  <c r="I30" i="1"/>
  <c r="I29" i="1" s="1"/>
  <c r="J27" i="1"/>
  <c r="J26" i="1" s="1"/>
  <c r="I27" i="1"/>
  <c r="I26" i="1" s="1"/>
  <c r="J24" i="1"/>
  <c r="J23" i="1" s="1"/>
  <c r="I24" i="1"/>
  <c r="I23" i="1" s="1"/>
  <c r="J21" i="1"/>
  <c r="J20" i="1" s="1"/>
  <c r="I21" i="1"/>
  <c r="I20" i="1" s="1"/>
  <c r="I18" i="1"/>
  <c r="I17" i="1" s="1"/>
  <c r="I15" i="1"/>
  <c r="I14" i="1" s="1"/>
  <c r="I13" i="1"/>
  <c r="I12" i="1" l="1"/>
  <c r="I11" i="1" s="1"/>
  <c r="W15" i="1"/>
  <c r="W14" i="1" s="1"/>
  <c r="R15" i="1"/>
  <c r="R14" i="1" s="1"/>
  <c r="P15" i="1"/>
  <c r="P14" i="1" s="1"/>
  <c r="N15" i="1"/>
  <c r="N14" i="1" s="1"/>
  <c r="M15" i="1"/>
  <c r="M14" i="1" s="1"/>
  <c r="N18" i="1"/>
  <c r="N17" i="1" s="1"/>
  <c r="P18" i="1"/>
  <c r="P17" i="1" s="1"/>
  <c r="R18" i="1"/>
  <c r="R17" i="1" s="1"/>
  <c r="W18" i="1"/>
  <c r="W17" i="1" s="1"/>
  <c r="M18" i="1"/>
  <c r="M17" i="1" s="1"/>
  <c r="N21" i="1"/>
  <c r="N20" i="1" s="1"/>
  <c r="P21" i="1"/>
  <c r="P20" i="1" s="1"/>
  <c r="R21" i="1"/>
  <c r="R20" i="1" s="1"/>
  <c r="W21" i="1"/>
  <c r="W20" i="1" s="1"/>
  <c r="M21" i="1"/>
  <c r="M20" i="1" s="1"/>
  <c r="P24" i="1"/>
  <c r="P23" i="1" s="1"/>
  <c r="Q24" i="1"/>
  <c r="Q23" i="1" s="1"/>
  <c r="R24" i="1"/>
  <c r="R23" i="1" s="1"/>
  <c r="W24" i="1"/>
  <c r="W23" i="1" s="1"/>
  <c r="P27" i="1"/>
  <c r="P26" i="1" s="1"/>
  <c r="Q27" i="1"/>
  <c r="Q26" i="1" s="1"/>
  <c r="R27" i="1"/>
  <c r="R26" i="1" s="1"/>
  <c r="W27" i="1"/>
  <c r="W26" i="1" s="1"/>
  <c r="P30" i="1"/>
  <c r="P29" i="1" s="1"/>
  <c r="Q30" i="1"/>
  <c r="Q29" i="1" s="1"/>
  <c r="R30" i="1"/>
  <c r="R29" i="1" s="1"/>
  <c r="W30" i="1"/>
  <c r="W29" i="1" s="1"/>
  <c r="W33" i="1"/>
  <c r="W32" i="1" s="1"/>
  <c r="R33" i="1"/>
  <c r="R32" i="1" s="1"/>
  <c r="Q33" i="1"/>
  <c r="Q32" i="1" s="1"/>
  <c r="P33" i="1"/>
  <c r="P32" i="1" s="1"/>
  <c r="N36" i="1"/>
  <c r="N35" i="1" s="1"/>
  <c r="P36" i="1"/>
  <c r="P35" i="1" s="1"/>
  <c r="R36" i="1"/>
  <c r="R35" i="1" s="1"/>
  <c r="W36" i="1"/>
  <c r="W35" i="1" s="1"/>
  <c r="M36" i="1"/>
  <c r="M35" i="1" s="1"/>
  <c r="P42" i="1"/>
  <c r="P41" i="1" s="1"/>
  <c r="Q42" i="1"/>
  <c r="Q41" i="1" s="1"/>
  <c r="R42" i="1"/>
  <c r="R41" i="1" s="1"/>
  <c r="W42" i="1"/>
  <c r="W41" i="1" s="1"/>
  <c r="N42" i="1"/>
  <c r="N41" i="1" s="1"/>
  <c r="P45" i="1"/>
  <c r="P44" i="1" s="1"/>
  <c r="Q45" i="1"/>
  <c r="Q44" i="1" s="1"/>
  <c r="R45" i="1"/>
  <c r="R44" i="1" s="1"/>
  <c r="W45" i="1"/>
  <c r="W44" i="1" s="1"/>
  <c r="N45" i="1"/>
  <c r="N44" i="1" s="1"/>
  <c r="N48" i="1"/>
  <c r="N47" i="1" s="1"/>
  <c r="P48" i="1"/>
  <c r="P47" i="1" s="1"/>
  <c r="Q48" i="1"/>
  <c r="Q47" i="1" s="1"/>
  <c r="R48" i="1"/>
  <c r="R47" i="1" s="1"/>
  <c r="W48" i="1"/>
  <c r="W47" i="1" s="1"/>
  <c r="N51" i="1"/>
  <c r="N50" i="1" s="1"/>
  <c r="P51" i="1"/>
  <c r="P50" i="1" s="1"/>
  <c r="Q51" i="1"/>
  <c r="Q50" i="1" s="1"/>
  <c r="R51" i="1"/>
  <c r="R50" i="1" s="1"/>
  <c r="W51" i="1"/>
  <c r="W50" i="1" s="1"/>
  <c r="M51" i="1"/>
  <c r="M50" i="1" s="1"/>
  <c r="W54" i="1"/>
  <c r="W53" i="1" s="1"/>
  <c r="R54" i="1"/>
  <c r="R53" i="1" s="1"/>
  <c r="Q54" i="1"/>
  <c r="Q53" i="1" s="1"/>
  <c r="P54" i="1"/>
  <c r="P53" i="1" s="1"/>
  <c r="N54" i="1"/>
  <c r="N53" i="1" s="1"/>
  <c r="M54" i="1"/>
  <c r="M53" i="1" s="1"/>
  <c r="W57" i="1"/>
  <c r="W56" i="1" s="1"/>
  <c r="R57" i="1"/>
  <c r="R56" i="1" s="1"/>
  <c r="Q57" i="1"/>
  <c r="Q56" i="1" s="1"/>
  <c r="P57" i="1"/>
  <c r="P56" i="1" s="1"/>
  <c r="N57" i="1"/>
  <c r="N56" i="1" s="1"/>
  <c r="M57" i="1"/>
  <c r="M56" i="1" s="1"/>
  <c r="W60" i="1"/>
  <c r="W59" i="1" s="1"/>
  <c r="R60" i="1"/>
  <c r="R59" i="1" s="1"/>
  <c r="N60" i="1"/>
  <c r="N59" i="1" s="1"/>
  <c r="P60" i="1"/>
  <c r="P59" i="1" s="1"/>
  <c r="Q60" i="1"/>
  <c r="Q59" i="1" s="1"/>
  <c r="M60" i="1"/>
  <c r="M59" i="1" s="1"/>
  <c r="R66" i="1"/>
  <c r="R65" i="1" s="1"/>
  <c r="W65" i="1"/>
  <c r="Q66" i="1"/>
  <c r="Q65" i="1" s="1"/>
  <c r="N66" i="1"/>
  <c r="N65" i="1" s="1"/>
  <c r="R63" i="1"/>
  <c r="R62" i="1" s="1"/>
  <c r="W63" i="1"/>
  <c r="W62" i="1" s="1"/>
  <c r="P69" i="1"/>
  <c r="P68" i="1" s="1"/>
  <c r="Q69" i="1"/>
  <c r="Q68" i="1" s="1"/>
  <c r="R69" i="1"/>
  <c r="R68" i="1" s="1"/>
  <c r="W69" i="1"/>
  <c r="W68" i="1" s="1"/>
  <c r="N69" i="1"/>
  <c r="N68" i="1" s="1"/>
  <c r="M69" i="1"/>
  <c r="M68" i="1" s="1"/>
  <c r="R72" i="1"/>
  <c r="R71" i="1" s="1"/>
  <c r="W72" i="1"/>
  <c r="W71" i="1" s="1"/>
  <c r="Q72" i="1"/>
  <c r="Q71" i="1" s="1"/>
  <c r="P72" i="1"/>
  <c r="P71" i="1" s="1"/>
  <c r="N72" i="1"/>
  <c r="N71" i="1" s="1"/>
  <c r="P75" i="1"/>
  <c r="P74" i="1" s="1"/>
  <c r="Q75" i="1"/>
  <c r="Q74" i="1" s="1"/>
  <c r="R75" i="1"/>
  <c r="R74" i="1" s="1"/>
  <c r="W75" i="1"/>
  <c r="W74" i="1" s="1"/>
  <c r="N75" i="1"/>
  <c r="N74" i="1" s="1"/>
  <c r="M75" i="1"/>
  <c r="M74" i="1" s="1"/>
  <c r="Q78" i="1"/>
  <c r="Q77" i="1" s="1"/>
  <c r="R78" i="1"/>
  <c r="R77" i="1" s="1"/>
  <c r="W78" i="1"/>
  <c r="W77" i="1" s="1"/>
  <c r="P78" i="1"/>
  <c r="P77" i="1" s="1"/>
  <c r="N78" i="1"/>
  <c r="N77" i="1" s="1"/>
  <c r="Q81" i="1"/>
  <c r="Q80" i="1" s="1"/>
  <c r="R81" i="1"/>
  <c r="R80" i="1" s="1"/>
  <c r="W81" i="1"/>
  <c r="W80" i="1" s="1"/>
  <c r="P81" i="1"/>
  <c r="P80" i="1" s="1"/>
  <c r="N81" i="1"/>
  <c r="N80" i="1" s="1"/>
  <c r="M81" i="1"/>
  <c r="M80" i="1" s="1"/>
  <c r="W84" i="1"/>
  <c r="W83" i="1" s="1"/>
  <c r="R84" i="1"/>
  <c r="R83" i="1" s="1"/>
  <c r="Q83" i="1"/>
  <c r="P84" i="1"/>
  <c r="P83" i="1" s="1"/>
  <c r="N84" i="1"/>
  <c r="N83" i="1" s="1"/>
  <c r="M84" i="1"/>
  <c r="M83" i="1" s="1"/>
  <c r="N87" i="1"/>
  <c r="N86" i="1" s="1"/>
  <c r="P87" i="1"/>
  <c r="P86" i="1" s="1"/>
  <c r="Q87" i="1"/>
  <c r="Q86" i="1" s="1"/>
  <c r="R87" i="1"/>
  <c r="R86" i="1" s="1"/>
  <c r="W87" i="1"/>
  <c r="W86" i="1" s="1"/>
  <c r="M87" i="1"/>
  <c r="M86" i="1" s="1"/>
  <c r="W90" i="1"/>
  <c r="W89" i="1" s="1"/>
  <c r="R90" i="1"/>
  <c r="R89" i="1" s="1"/>
  <c r="Q90" i="1"/>
  <c r="Q89" i="1" s="1"/>
  <c r="P90" i="1"/>
  <c r="P89" i="1" s="1"/>
  <c r="N90" i="1"/>
  <c r="N89" i="1" s="1"/>
  <c r="M144" i="1"/>
  <c r="M143" i="1" s="1"/>
  <c r="W207" i="1"/>
  <c r="W206" i="1" s="1"/>
  <c r="R207" i="1"/>
  <c r="R206" i="1" s="1"/>
  <c r="Q207" i="1"/>
  <c r="Q206" i="1" s="1"/>
  <c r="P207" i="1"/>
  <c r="P206" i="1" s="1"/>
  <c r="N207" i="1"/>
  <c r="N206" i="1" s="1"/>
  <c r="M207" i="1"/>
  <c r="M206" i="1" s="1"/>
  <c r="W204" i="1"/>
  <c r="W203" i="1" s="1"/>
  <c r="R204" i="1"/>
  <c r="R203" i="1" s="1"/>
  <c r="Q204" i="1"/>
  <c r="Q203" i="1" s="1"/>
  <c r="P204" i="1"/>
  <c r="P203" i="1" s="1"/>
  <c r="N204" i="1"/>
  <c r="N203" i="1" s="1"/>
  <c r="M204" i="1"/>
  <c r="M203" i="1" s="1"/>
  <c r="W201" i="1"/>
  <c r="W200" i="1" s="1"/>
  <c r="R201" i="1"/>
  <c r="R200" i="1" s="1"/>
  <c r="Q201" i="1"/>
  <c r="Q200" i="1" s="1"/>
  <c r="P201" i="1"/>
  <c r="P200" i="1" s="1"/>
  <c r="N201" i="1"/>
  <c r="N200" i="1" s="1"/>
  <c r="M201" i="1"/>
  <c r="M200" i="1" s="1"/>
  <c r="W198" i="1"/>
  <c r="W197" i="1" s="1"/>
  <c r="R198" i="1"/>
  <c r="R197" i="1" s="1"/>
  <c r="Q198" i="1"/>
  <c r="Q197" i="1" s="1"/>
  <c r="P198" i="1"/>
  <c r="P197" i="1" s="1"/>
  <c r="N198" i="1"/>
  <c r="N197" i="1" s="1"/>
  <c r="M198" i="1"/>
  <c r="M197" i="1" s="1"/>
  <c r="W195" i="1"/>
  <c r="W194" i="1" s="1"/>
  <c r="R195" i="1"/>
  <c r="R194" i="1" s="1"/>
  <c r="Q195" i="1"/>
  <c r="Q194" i="1" s="1"/>
  <c r="P195" i="1"/>
  <c r="P194" i="1" s="1"/>
  <c r="N195" i="1"/>
  <c r="N194" i="1" s="1"/>
  <c r="M195" i="1"/>
  <c r="M194" i="1" s="1"/>
  <c r="W192" i="1"/>
  <c r="W191" i="1" s="1"/>
  <c r="R192" i="1"/>
  <c r="R191" i="1" s="1"/>
  <c r="Q192" i="1"/>
  <c r="P192" i="1"/>
  <c r="P191" i="1" s="1"/>
  <c r="N192" i="1"/>
  <c r="N191" i="1" s="1"/>
  <c r="M192" i="1"/>
  <c r="M191" i="1" s="1"/>
  <c r="Q191" i="1"/>
  <c r="W189" i="1"/>
  <c r="W188" i="1" s="1"/>
  <c r="W186" i="1"/>
  <c r="W185" i="1" s="1"/>
  <c r="R186" i="1"/>
  <c r="R185" i="1" s="1"/>
  <c r="Q186" i="1"/>
  <c r="Q185" i="1" s="1"/>
  <c r="P186" i="1"/>
  <c r="P185" i="1" s="1"/>
  <c r="N186" i="1"/>
  <c r="N185" i="1" s="1"/>
  <c r="M186" i="1"/>
  <c r="M185" i="1" s="1"/>
  <c r="W183" i="1"/>
  <c r="W182" i="1" s="1"/>
  <c r="R183" i="1"/>
  <c r="R182" i="1" s="1"/>
  <c r="Q183" i="1"/>
  <c r="Q182" i="1" s="1"/>
  <c r="P183" i="1"/>
  <c r="P182" i="1" s="1"/>
  <c r="N183" i="1"/>
  <c r="N182" i="1" s="1"/>
  <c r="M183" i="1"/>
  <c r="M182" i="1" s="1"/>
  <c r="W180" i="1"/>
  <c r="W179" i="1" s="1"/>
  <c r="R180" i="1"/>
  <c r="R179" i="1" s="1"/>
  <c r="Q180" i="1"/>
  <c r="Q179" i="1" s="1"/>
  <c r="P180" i="1"/>
  <c r="P179" i="1" s="1"/>
  <c r="N180" i="1"/>
  <c r="N179" i="1" s="1"/>
  <c r="M180" i="1"/>
  <c r="M179" i="1" s="1"/>
  <c r="W177" i="1"/>
  <c r="W176" i="1" s="1"/>
  <c r="R177" i="1"/>
  <c r="R176" i="1" s="1"/>
  <c r="Q177" i="1"/>
  <c r="P177" i="1"/>
  <c r="P176" i="1" s="1"/>
  <c r="N177" i="1"/>
  <c r="N176" i="1" s="1"/>
  <c r="M177" i="1"/>
  <c r="M176" i="1" s="1"/>
  <c r="Q176" i="1"/>
  <c r="W174" i="1"/>
  <c r="W173" i="1" s="1"/>
  <c r="R174" i="1"/>
  <c r="R173" i="1" s="1"/>
  <c r="Q174" i="1"/>
  <c r="P174" i="1"/>
  <c r="P173" i="1" s="1"/>
  <c r="N174" i="1"/>
  <c r="N173" i="1" s="1"/>
  <c r="M174" i="1"/>
  <c r="M173" i="1" s="1"/>
  <c r="Q173" i="1"/>
  <c r="P171" i="1"/>
  <c r="P170" i="1" s="1"/>
  <c r="R171" i="1"/>
  <c r="R170" i="1" s="1"/>
  <c r="W171" i="1"/>
  <c r="W170" i="1" s="1"/>
  <c r="M171" i="1"/>
  <c r="M170" i="1" s="1"/>
  <c r="Q168" i="1"/>
  <c r="Q167" i="1" s="1"/>
  <c r="R168" i="1"/>
  <c r="R167" i="1" s="1"/>
  <c r="W168" i="1"/>
  <c r="W167" i="1" s="1"/>
  <c r="Q165" i="1"/>
  <c r="Q164" i="1" s="1"/>
  <c r="R165" i="1"/>
  <c r="R164" i="1" s="1"/>
  <c r="W165" i="1"/>
  <c r="W164" i="1" s="1"/>
  <c r="Q162" i="1"/>
  <c r="Q161" i="1" s="1"/>
  <c r="R162" i="1"/>
  <c r="R161" i="1" s="1"/>
  <c r="W162" i="1"/>
  <c r="W161" i="1" s="1"/>
  <c r="Q159" i="1"/>
  <c r="Q158" i="1" s="1"/>
  <c r="R159" i="1"/>
  <c r="R158" i="1" s="1"/>
  <c r="W159" i="1"/>
  <c r="W158" i="1" s="1"/>
  <c r="W156" i="1"/>
  <c r="W155" i="1" s="1"/>
  <c r="R156" i="1"/>
  <c r="R155" i="1" s="1"/>
  <c r="Q156" i="1"/>
  <c r="Q155" i="1" s="1"/>
  <c r="P156" i="1"/>
  <c r="P155" i="1" s="1"/>
  <c r="N156" i="1"/>
  <c r="N155" i="1" s="1"/>
  <c r="M156" i="1"/>
  <c r="M155" i="1" s="1"/>
  <c r="W153" i="1"/>
  <c r="W152" i="1" s="1"/>
  <c r="R153" i="1"/>
  <c r="R152" i="1" s="1"/>
  <c r="W150" i="1"/>
  <c r="W149" i="1" s="1"/>
  <c r="R150" i="1"/>
  <c r="R149" i="1" s="1"/>
  <c r="Q150" i="1"/>
  <c r="Q149" i="1" s="1"/>
  <c r="P150" i="1"/>
  <c r="P149" i="1" s="1"/>
  <c r="N150" i="1"/>
  <c r="N149" i="1" s="1"/>
  <c r="M150" i="1"/>
  <c r="M149" i="1" s="1"/>
  <c r="W147" i="1"/>
  <c r="W146" i="1" s="1"/>
  <c r="R147" i="1"/>
  <c r="R146" i="1" s="1"/>
  <c r="Q147" i="1"/>
  <c r="Q146" i="1" s="1"/>
  <c r="P147" i="1"/>
  <c r="P146" i="1" s="1"/>
  <c r="N147" i="1"/>
  <c r="N146" i="1" s="1"/>
  <c r="M147" i="1"/>
  <c r="M146" i="1" s="1"/>
  <c r="W144" i="1"/>
  <c r="W143" i="1" s="1"/>
  <c r="R144" i="1"/>
  <c r="R143" i="1" s="1"/>
  <c r="Q144" i="1"/>
  <c r="Q143" i="1" s="1"/>
  <c r="N144" i="1"/>
  <c r="N143" i="1" s="1"/>
  <c r="W141" i="1"/>
  <c r="W140" i="1" s="1"/>
  <c r="R141" i="1"/>
  <c r="R140" i="1" s="1"/>
  <c r="Q141" i="1"/>
  <c r="Q140" i="1" s="1"/>
  <c r="P141" i="1"/>
  <c r="P140" i="1" s="1"/>
  <c r="N141" i="1"/>
  <c r="N140" i="1" s="1"/>
  <c r="N139" i="1"/>
  <c r="P139" i="1"/>
  <c r="P138" i="1" s="1"/>
  <c r="P137" i="1" s="1"/>
  <c r="Q139" i="1"/>
  <c r="Q138" i="1" s="1"/>
  <c r="Q137" i="1" s="1"/>
  <c r="R138" i="1"/>
  <c r="R137" i="1" s="1"/>
  <c r="W139" i="1"/>
  <c r="W138" i="1" s="1"/>
  <c r="W137" i="1" s="1"/>
  <c r="W135" i="1"/>
  <c r="W134" i="1" s="1"/>
  <c r="R135" i="1"/>
  <c r="R134" i="1" s="1"/>
  <c r="Q135" i="1"/>
  <c r="Q134" i="1" s="1"/>
  <c r="P135" i="1"/>
  <c r="P134" i="1" s="1"/>
  <c r="N135" i="1"/>
  <c r="N134" i="1" s="1"/>
  <c r="M135" i="1"/>
  <c r="M134" i="1" s="1"/>
  <c r="W132" i="1"/>
  <c r="W131" i="1" s="1"/>
  <c r="R132" i="1"/>
  <c r="R131" i="1" s="1"/>
  <c r="Q132" i="1"/>
  <c r="Q131" i="1" s="1"/>
  <c r="P132" i="1"/>
  <c r="P131" i="1" s="1"/>
  <c r="N132" i="1"/>
  <c r="N131" i="1" s="1"/>
  <c r="M132" i="1"/>
  <c r="M131" i="1" s="1"/>
  <c r="W129" i="1"/>
  <c r="W128" i="1" s="1"/>
  <c r="R129" i="1"/>
  <c r="R128" i="1" s="1"/>
  <c r="N126" i="1"/>
  <c r="N125" i="1" s="1"/>
  <c r="P126" i="1"/>
  <c r="P125" i="1" s="1"/>
  <c r="Q126" i="1"/>
  <c r="Q125" i="1" s="1"/>
  <c r="R126" i="1"/>
  <c r="R125" i="1" s="1"/>
  <c r="W126" i="1"/>
  <c r="W125" i="1" s="1"/>
  <c r="M126" i="1"/>
  <c r="M125" i="1" s="1"/>
  <c r="W123" i="1"/>
  <c r="W122" i="1" s="1"/>
  <c r="R123" i="1"/>
  <c r="R122" i="1" s="1"/>
  <c r="Q123" i="1"/>
  <c r="Q122" i="1" s="1"/>
  <c r="P123" i="1"/>
  <c r="P122" i="1" s="1"/>
  <c r="N123" i="1"/>
  <c r="N122" i="1" s="1"/>
  <c r="M123" i="1"/>
  <c r="M122" i="1" s="1"/>
  <c r="W120" i="1"/>
  <c r="W119" i="1" s="1"/>
  <c r="R120" i="1"/>
  <c r="R119" i="1" s="1"/>
  <c r="Q120" i="1"/>
  <c r="Q119" i="1" s="1"/>
  <c r="P120" i="1"/>
  <c r="P119" i="1" s="1"/>
  <c r="N120" i="1"/>
  <c r="N119" i="1" s="1"/>
  <c r="M120" i="1"/>
  <c r="M119" i="1" s="1"/>
  <c r="W117" i="1"/>
  <c r="W116" i="1" s="1"/>
  <c r="R117" i="1"/>
  <c r="R116" i="1" s="1"/>
  <c r="Q117" i="1"/>
  <c r="Q116" i="1" s="1"/>
  <c r="P117" i="1"/>
  <c r="P116" i="1" s="1"/>
  <c r="N117" i="1"/>
  <c r="N116" i="1" s="1"/>
  <c r="M117" i="1"/>
  <c r="M116" i="1" s="1"/>
  <c r="W114" i="1"/>
  <c r="W113" i="1" s="1"/>
  <c r="R114" i="1"/>
  <c r="R113" i="1" s="1"/>
  <c r="Q114" i="1"/>
  <c r="Q113" i="1" s="1"/>
  <c r="P114" i="1"/>
  <c r="P113" i="1" s="1"/>
  <c r="N114" i="1"/>
  <c r="N113" i="1" s="1"/>
  <c r="M114" i="1"/>
  <c r="M113" i="1" s="1"/>
  <c r="R111" i="1"/>
  <c r="R110" i="1" s="1"/>
  <c r="W111" i="1"/>
  <c r="W110" i="1" s="1"/>
  <c r="P108" i="1"/>
  <c r="P107" i="1" s="1"/>
  <c r="Q108" i="1"/>
  <c r="Q107" i="1" s="1"/>
  <c r="R108" i="1"/>
  <c r="R107" i="1" s="1"/>
  <c r="W108" i="1"/>
  <c r="W107" i="1" s="1"/>
  <c r="N108" i="1"/>
  <c r="N107" i="1" s="1"/>
  <c r="P105" i="1"/>
  <c r="P104" i="1" s="1"/>
  <c r="Q105" i="1"/>
  <c r="Q104" i="1" s="1"/>
  <c r="R105" i="1"/>
  <c r="R104" i="1" s="1"/>
  <c r="W105" i="1"/>
  <c r="W104" i="1" s="1"/>
  <c r="M105" i="1"/>
  <c r="M104" i="1" s="1"/>
  <c r="N105" i="1"/>
  <c r="N104" i="1" s="1"/>
  <c r="P102" i="1"/>
  <c r="P101" i="1" s="1"/>
  <c r="Q102" i="1"/>
  <c r="Q101" i="1" s="1"/>
  <c r="R102" i="1"/>
  <c r="R101" i="1" s="1"/>
  <c r="W102" i="1"/>
  <c r="W101" i="1" s="1"/>
  <c r="N102" i="1"/>
  <c r="N101" i="1" s="1"/>
  <c r="M102" i="1"/>
  <c r="M101" i="1" s="1"/>
  <c r="P99" i="1"/>
  <c r="P98" i="1" s="1"/>
  <c r="Q99" i="1"/>
  <c r="Q98" i="1" s="1"/>
  <c r="N99" i="1"/>
  <c r="N98" i="1" s="1"/>
  <c r="M99" i="1"/>
  <c r="M98" i="1" s="1"/>
  <c r="R93" i="1"/>
  <c r="R92" i="1" s="1"/>
  <c r="W94" i="1"/>
  <c r="W93" i="1" s="1"/>
  <c r="W92" i="1" s="1"/>
  <c r="P96" i="1"/>
  <c r="P95" i="1" s="1"/>
  <c r="Q96" i="1"/>
  <c r="Q95" i="1" s="1"/>
  <c r="N96" i="1"/>
  <c r="N95" i="1" s="1"/>
  <c r="M96" i="1"/>
  <c r="M95" i="1" s="1"/>
  <c r="Q94" i="1"/>
  <c r="Q93" i="1" s="1"/>
  <c r="Q92" i="1" s="1"/>
  <c r="P93" i="1"/>
  <c r="P92" i="1" s="1"/>
  <c r="N94" i="1"/>
  <c r="M24" i="1"/>
  <c r="M23" i="1" s="1"/>
  <c r="M27" i="1"/>
  <c r="M26" i="1" s="1"/>
  <c r="M30" i="1"/>
  <c r="M29" i="1" s="1"/>
  <c r="M33" i="1"/>
  <c r="M32" i="1" s="1"/>
  <c r="N190" i="1"/>
  <c r="P189" i="1"/>
  <c r="P188" i="1" s="1"/>
  <c r="Q189" i="1"/>
  <c r="Q188" i="1" s="1"/>
  <c r="P153" i="1"/>
  <c r="P152" i="1" s="1"/>
  <c r="P165" i="1"/>
  <c r="P164" i="1" s="1"/>
  <c r="N165" i="1"/>
  <c r="N164" i="1" s="1"/>
  <c r="P168" i="1"/>
  <c r="P167" i="1" s="1"/>
  <c r="N168" i="1"/>
  <c r="N167" i="1" s="1"/>
  <c r="M168" i="1"/>
  <c r="M167" i="1" s="1"/>
  <c r="M165" i="1"/>
  <c r="M164" i="1" s="1"/>
  <c r="P162" i="1"/>
  <c r="P161" i="1" s="1"/>
  <c r="N162" i="1"/>
  <c r="N161" i="1" s="1"/>
  <c r="P159" i="1"/>
  <c r="P158" i="1" s="1"/>
  <c r="N159" i="1"/>
  <c r="N158" i="1" s="1"/>
  <c r="M159" i="1"/>
  <c r="M158" i="1" s="1"/>
  <c r="N129" i="1"/>
  <c r="N128" i="1" s="1"/>
  <c r="P129" i="1"/>
  <c r="P128" i="1" s="1"/>
  <c r="Q129" i="1"/>
  <c r="Q128" i="1" s="1"/>
  <c r="M129" i="1"/>
  <c r="M128" i="1" s="1"/>
  <c r="N112" i="1"/>
  <c r="P111" i="1"/>
  <c r="P110" i="1" s="1"/>
  <c r="Q111" i="1"/>
  <c r="Q110" i="1" s="1"/>
  <c r="P63" i="1"/>
  <c r="P62" i="1" s="1"/>
  <c r="M90" i="1"/>
  <c r="M89" i="1" s="1"/>
  <c r="M78" i="1"/>
  <c r="M77" i="1" s="1"/>
  <c r="M72" i="1"/>
  <c r="M71" i="1" s="1"/>
  <c r="Q64" i="1"/>
  <c r="Q63" i="1" s="1"/>
  <c r="Q62" i="1" s="1"/>
  <c r="Q40" i="1"/>
  <c r="Q39" i="1" s="1"/>
  <c r="Q38" i="1" s="1"/>
  <c r="N111" i="1" l="1"/>
  <c r="N110" i="1" s="1"/>
  <c r="M112" i="1"/>
  <c r="M111" i="1" s="1"/>
  <c r="M110" i="1" s="1"/>
  <c r="N189" i="1"/>
  <c r="N188" i="1" s="1"/>
  <c r="M190" i="1"/>
  <c r="M189" i="1" s="1"/>
  <c r="M188" i="1" s="1"/>
  <c r="N93" i="1"/>
  <c r="N92" i="1" s="1"/>
  <c r="M94" i="1"/>
  <c r="M93" i="1" s="1"/>
  <c r="M92" i="1" s="1"/>
  <c r="N138" i="1"/>
  <c r="N137" i="1" s="1"/>
  <c r="M139" i="1"/>
  <c r="M138" i="1" s="1"/>
  <c r="M137" i="1" s="1"/>
  <c r="Q12" i="1"/>
  <c r="Q11" i="1" s="1"/>
  <c r="M65" i="1"/>
  <c r="P66" i="1"/>
  <c r="P65" i="1" s="1"/>
  <c r="M108" i="1"/>
  <c r="M107" i="1" s="1"/>
  <c r="M141" i="1"/>
  <c r="M140" i="1" s="1"/>
  <c r="M162" i="1"/>
  <c r="M161" i="1" s="1"/>
  <c r="N64" i="1" l="1"/>
  <c r="N40" i="1"/>
  <c r="N13" i="1"/>
  <c r="N12" i="1" l="1"/>
  <c r="N11" i="1" s="1"/>
  <c r="N39" i="1"/>
  <c r="N38" i="1" s="1"/>
  <c r="N63" i="1"/>
  <c r="N62" i="1" s="1"/>
  <c r="M64" i="1"/>
  <c r="M63" i="1" s="1"/>
  <c r="M62" i="1" s="1"/>
  <c r="J40" i="1"/>
  <c r="J39" i="1" s="1"/>
  <c r="J38" i="1" s="1"/>
  <c r="P40" i="1"/>
  <c r="P39" i="1" s="1"/>
  <c r="P38" i="1" s="1"/>
  <c r="R39" i="1"/>
  <c r="R38" i="1" s="1"/>
  <c r="W40" i="1"/>
  <c r="W39" i="1" s="1"/>
  <c r="W38" i="1" s="1"/>
  <c r="I40" i="1"/>
  <c r="I211" i="1" s="1"/>
  <c r="P13" i="1"/>
  <c r="P12" i="1" s="1"/>
  <c r="P11" i="1" s="1"/>
  <c r="W13" i="1"/>
  <c r="W12" i="1" s="1"/>
  <c r="W11" i="1" s="1"/>
  <c r="M40" i="1" l="1"/>
  <c r="M39" i="1" s="1"/>
  <c r="M38" i="1" s="1"/>
  <c r="M13" i="1"/>
  <c r="M12" i="1" s="1"/>
  <c r="M11" i="1" s="1"/>
  <c r="R12" i="1"/>
  <c r="R11" i="1" s="1"/>
  <c r="R211" i="1"/>
  <c r="I39" i="1"/>
  <c r="I38" i="1" s="1"/>
  <c r="P211" i="1"/>
  <c r="W211" i="1"/>
  <c r="W210" i="1" s="1"/>
  <c r="W209" i="1" s="1"/>
  <c r="P210" i="1" l="1"/>
  <c r="P209" i="1" s="1"/>
  <c r="R210" i="1"/>
  <c r="R209" i="1" s="1"/>
  <c r="I210" i="1"/>
  <c r="I209" i="1" s="1"/>
  <c r="N171" i="1" l="1"/>
  <c r="N170" i="1" s="1"/>
  <c r="Q171" i="1"/>
  <c r="Q170" i="1" s="1"/>
  <c r="N154" i="1"/>
  <c r="N211" i="1" l="1"/>
  <c r="N210" i="1" s="1"/>
  <c r="N209" i="1" s="1"/>
  <c r="N153" i="1"/>
  <c r="N152" i="1" s="1"/>
  <c r="Q154" i="1"/>
  <c r="M154" i="1" s="1"/>
  <c r="M153" i="1" l="1"/>
  <c r="M152" i="1" s="1"/>
  <c r="M211" i="1"/>
  <c r="M210" i="1" s="1"/>
  <c r="M209" i="1" s="1"/>
  <c r="Q153" i="1"/>
  <c r="Q152" i="1" s="1"/>
  <c r="Q211" i="1"/>
  <c r="Q210" i="1" s="1"/>
  <c r="Q209" i="1" s="1"/>
  <c r="J15" i="1"/>
  <c r="J14" i="1"/>
  <c r="L16" i="1"/>
  <c r="L15" i="1" s="1"/>
  <c r="L14" i="1" s="1"/>
  <c r="J18" i="1"/>
  <c r="J17" i="1" s="1"/>
  <c r="L19" i="1"/>
  <c r="L13" i="1" l="1"/>
  <c r="L12" i="1" s="1"/>
  <c r="L11" i="1" s="1"/>
  <c r="L18" i="1"/>
  <c r="L17" i="1" s="1"/>
  <c r="L211" i="1" l="1"/>
  <c r="L210" i="1" s="1"/>
  <c r="L209" i="1" s="1"/>
  <c r="J13" i="1"/>
  <c r="J12" i="1" s="1"/>
  <c r="J11" i="1" s="1"/>
  <c r="J211" i="1"/>
  <c r="J210" i="1" s="1"/>
  <c r="J209" i="1" s="1"/>
</calcChain>
</file>

<file path=xl/sharedStrings.xml><?xml version="1.0" encoding="utf-8"?>
<sst xmlns="http://schemas.openxmlformats.org/spreadsheetml/2006/main" count="522" uniqueCount="169">
  <si>
    <t>Наименование объекта, адрес объекта</t>
  </si>
  <si>
    <t>Источники финансирования, в том числе по годам реализации государственной программы Чувашской Республики «Обеспечение граждан в Чувашской Республике доступным и комфортным жильем», тыс. рублей</t>
  </si>
  <si>
    <t>Всего</t>
  </si>
  <si>
    <t>2025 год</t>
  </si>
  <si>
    <t>1.</t>
  </si>
  <si>
    <t>Инфраструктурный проект в целях обеспечения реализации связанного с ним инвестиционного проекта «Комплексная застройка ЖК «Дубрава Парк» город Чебоксары»</t>
  </si>
  <si>
    <t>x</t>
  </si>
  <si>
    <t>итого</t>
  </si>
  <si>
    <t>средства республиканского бюджета Чувашской Республики</t>
  </si>
  <si>
    <t>1,6 км</t>
  </si>
  <si>
    <t xml:space="preserve">Минстрой Чувашии </t>
  </si>
  <si>
    <t>в том числе за счет инфраструктурных бюджетных кредитов</t>
  </si>
  <si>
    <t>Минстрой Чувашии</t>
  </si>
  <si>
    <t>3,0 км</t>
  </si>
  <si>
    <t>Сети электроснабжения микрорайона «Дубрава Парк» (магистральные, внутриквартальные) г. Чебоксары</t>
  </si>
  <si>
    <t>0,7 км</t>
  </si>
  <si>
    <t>1,7 км</t>
  </si>
  <si>
    <t>2.</t>
  </si>
  <si>
    <t>1,920 км</t>
  </si>
  <si>
    <t>1,125 км</t>
  </si>
  <si>
    <t>0,7892 км</t>
  </si>
  <si>
    <t>2,585 км</t>
  </si>
  <si>
    <t>Автомобильная дорога микрорайона 2 «А» центральной части города Чебоксары «Грязевская стрелка»</t>
  </si>
  <si>
    <t>2024–2025</t>
  </si>
  <si>
    <t>3.</t>
  </si>
  <si>
    <t>Инфраструктурный проект в целях обеспечения реализации связанного с ним инвестиционного проекта «Комплексная застройка жилого района «Солнечный» Новоюжного планировочного района г. Чебоксары»</t>
  </si>
  <si>
    <t>0,588 км</t>
  </si>
  <si>
    <t>1,149 км</t>
  </si>
  <si>
    <t>Внутриквартальные сети водоснабжения в микрорайоне 3 жилого района «Солнечный» Новоюжного планировочного района г. Чебоксары</t>
  </si>
  <si>
    <t>1,00 км</t>
  </si>
  <si>
    <t>Кольцевание газопровода высокого давления жилого района «Солнечный» (1 этап) Новоюжного планировочного района г. Чебоксары</t>
  </si>
  <si>
    <t>0,43 км</t>
  </si>
  <si>
    <t>2,767 км</t>
  </si>
  <si>
    <t>Строительство автомобильной дороги микрорайона 3 жилого района «Солнечный» Новоюжного планировочного района г. Чебоксары (1 этап строительства)</t>
  </si>
  <si>
    <t>2022–2023</t>
  </si>
  <si>
    <t>0,397 км</t>
  </si>
  <si>
    <t>Строительство автомобильной дороги микрорайона 3 жилого района «Солнечный» Новоюжного планировочного района г. Чебоксары (2 этап строительства)</t>
  </si>
  <si>
    <t>2023–2024</t>
  </si>
  <si>
    <t>0,48 км</t>
  </si>
  <si>
    <t>Строительство автомобильной дороги к микрорайону «Солнечный» Новоюжного планировочного района г. Чебоксары (1, 4 очередь)</t>
  </si>
  <si>
    <t>0,4 км</t>
  </si>
  <si>
    <t>10 кВ</t>
  </si>
  <si>
    <t>4.</t>
  </si>
  <si>
    <t>0,3 км</t>
  </si>
  <si>
    <t>0,55 км</t>
  </si>
  <si>
    <t>Строительство газопровода среднего давления в микрорайоне 1А центральной части г. Чебоксары</t>
  </si>
  <si>
    <t>0,9 км</t>
  </si>
  <si>
    <t>5.</t>
  </si>
  <si>
    <t>1,5 км</t>
  </si>
  <si>
    <t>1,2 км</t>
  </si>
  <si>
    <t>2,2 км</t>
  </si>
  <si>
    <t>Строительство дороги в жилой застройке 3‑е поле в г. Канаш</t>
  </si>
  <si>
    <t>0,82 км</t>
  </si>
  <si>
    <t>6.</t>
  </si>
  <si>
    <t>2,201 км</t>
  </si>
  <si>
    <t>7.</t>
  </si>
  <si>
    <t>0,46 км</t>
  </si>
  <si>
    <t>0,38 км</t>
  </si>
  <si>
    <t>0,6682 км</t>
  </si>
  <si>
    <t>0,5368 км</t>
  </si>
  <si>
    <t>8.</t>
  </si>
  <si>
    <t>160 мест</t>
  </si>
  <si>
    <t>0,5013 км</t>
  </si>
  <si>
    <t>0,1822 км</t>
  </si>
  <si>
    <t>0,2404 км</t>
  </si>
  <si>
    <t>0,4343 км</t>
  </si>
  <si>
    <t>1,859 км</t>
  </si>
  <si>
    <t>0,817 км</t>
  </si>
  <si>
    <t xml:space="preserve">0,2046 км </t>
  </si>
  <si>
    <t>0,257 км</t>
  </si>
  <si>
    <t>0,333 км</t>
  </si>
  <si>
    <t>9.</t>
  </si>
  <si>
    <t xml:space="preserve">Инфраструктурный проект в целях обеспечения реализации инвестиционного проекта «Комплексная застройка жилого района «Новый город» города Чебоксары Чувашской Республики» </t>
  </si>
  <si>
    <t>Детское дошкольное учреждение на 340 мест поз. 5.14 в микрорайоне № 5 жилого района «Новый город» г. Чебоксары</t>
  </si>
  <si>
    <t>340 мест</t>
  </si>
  <si>
    <t>1,35 км</t>
  </si>
  <si>
    <t>2,433 км</t>
  </si>
  <si>
    <t>1,345 км</t>
  </si>
  <si>
    <t>10.</t>
  </si>
  <si>
    <t>Устройство водопропускного коллектора со спрямлением русла р. Чебоксарка</t>
  </si>
  <si>
    <t xml:space="preserve">средства республиканского бюджета Чувашской Республики </t>
  </si>
  <si>
    <t>№ пп</t>
  </si>
  <si>
    <t>Год открытия объекта</t>
  </si>
  <si>
    <t xml:space="preserve">Мощность/ прирост мощности объекта </t>
  </si>
  <si>
    <t>Инфраструктурный проект в целях обеспечения реализации связанного с ним инвестиционного проекта «Застройка микрорайона 2 «А» центральной части города Чебоксары «Грязевская стрелка», ограниченной улицами Гагарина, Ярмарочная, Пионерская, Калинина»</t>
  </si>
  <si>
    <t>Строительство 2 КТПБ-1000/10/0,4 кВ и КЛ 10 кВ для электроснабжения жилых домов поз. 1 и поз. 2 в микрорайоне 3 жилого района «Солнечный» Новоюжного планировочного района г. Чебоксары</t>
  </si>
  <si>
    <t>Инфраструктурный проект в целях обеспечения реализации связанного с ним инвестиционного проекта «Комплексная застройка жилого района IX микрорайона Западного жилого района города Новочебоксарск Чувашской Республики»</t>
  </si>
  <si>
    <t>Внеплощадочные тепловые сети в жилом комплексе «Пригородный» д. Аркасы Чебоксарского района Чувашской Республики</t>
  </si>
  <si>
    <t>Внеплощадочные тепловые сети в жилом комплексе «Пригородный» д. Аркасы Чебоксарского района Чувашской Республики (2 этап)</t>
  </si>
  <si>
    <t>Сети ливневой канализации микрорайона «Дубрава Парк» (магистральные, внутриквартальные) г. Чебоксары</t>
  </si>
  <si>
    <t>Сети хозяйственно-бытовой канализации микрорайона «Дубрава Парк» (магистральные, внутриквартальные) г. Чебоксары</t>
  </si>
  <si>
    <t>Сети водоснабжения микрорайона «Дубрава Парк» (магистральные, внутриквартальные) г. Чебоксары</t>
  </si>
  <si>
    <t xml:space="preserve">Строительство сетей газоснабжения в жилой застройке 3-е поле в г. Канаш </t>
  </si>
  <si>
    <t>_________________</t>
  </si>
  <si>
    <t>всего</t>
  </si>
  <si>
    <t>2023 год, в том числе:</t>
  </si>
  <si>
    <t xml:space="preserve">Наименование инфраструктурного проекта </t>
  </si>
  <si>
    <t>Предель- ная стоимость объекта, тыс. рублей</t>
  </si>
  <si>
    <t>Автомобильная дорога (примыкание ул. Фруктовая – ул. Гражданская г. Чебоксары)</t>
  </si>
  <si>
    <t>Автомобильная дорога (примыкание бульвара 
А. Миттова – ул. Гражданская 
г. Чебоксары)</t>
  </si>
  <si>
    <t>Магистральные сети водоснабжения микрорайона 
2 «А» центральной части города Чебоксары «Грязевская стрелка», ограниченной улицами Гагарина, Ярмарочная, Пионерская, Калинина</t>
  </si>
  <si>
    <t>Магистральные сети ливневой канализации микрорайона 
2 «А» центральной части города Чебоксары «Грязевская стрелка», ограниченной улицами Гагарина, Ярмарочная, Пионерская, Калинина</t>
  </si>
  <si>
    <t>Магистральные сети теплоснабжения микрорайона 
2 «А» центральной части города Чебоксары «Грязевская стрелка», ограниченной улицами Гагарина, Ярмарочная, Пионерская, Калинина</t>
  </si>
  <si>
    <t>Магистральные сети электроснабжения микрорайона 
2 «А» центральной части города Чебоксары «Грязевская стрелка», ограниченной улицами Гагарина, Ярмарочная, Пионерская, Калинина</t>
  </si>
  <si>
    <t>Отводящий коллектор реки Кайбулка и ее притоков от ул. Гагарина до ул. Калинина 
г. Чебоксары</t>
  </si>
  <si>
    <t>Строительство КЛ 10 кВ от ПС 110 кВ «Новый город» до проектируемого РП и строительство РП в 
микрорайоне 3 жилого района «Солнечный» Новоюжного планировочного района г. Чебоксары</t>
  </si>
  <si>
    <t>Инфраструктурный проект в целях обеспечения реализации связанного с ним инвестиционного проекта «Комплексная застройка 1А центральной части 
г. Чебоксары»</t>
  </si>
  <si>
    <t>Строительство дороги по 
ул. Базарная от 
ул. Н. Рождественского до 
ул. Н. Смирнова, в том числе:</t>
  </si>
  <si>
    <t>Строительство дороги по 
ул. Базарная от ул. И.С. Тукташа до ул. Дзержинского, в том числе:</t>
  </si>
  <si>
    <t xml:space="preserve">Инфраструктурный проект в целях обеспечения реализации связанного с ним инвестиционного проекта «Комплексная застройка 
микрорайона 3-е поле, 
г. Канаш» </t>
  </si>
  <si>
    <t xml:space="preserve">Строительство сетей водоснабжения в жилой застройке 3-е поле в г. Канаш </t>
  </si>
  <si>
    <t xml:space="preserve">Строительство сетей хозфекальной канализации в жилой застройке 3-е поле 
в г. Канаш </t>
  </si>
  <si>
    <t xml:space="preserve">Строительство проезда и тротуаров от улицы Советской до улицы Новая Высотная в
IX микрорайоне города Новочебоксарска Чувашской Республики </t>
  </si>
  <si>
    <t>Внеплощадочные инженерные сети и сооружения 
микрорайона № 5 жилого района «Новый город»
г. Чебоксары. Сети водоснабжения</t>
  </si>
  <si>
    <t>Магистральная дорога районного значения № 3 в жилом районе «Новый город» 
г. Чебоксары (1 этап)</t>
  </si>
  <si>
    <t>Проект строительства бокового проезда вдоль улицы Советской с выездом на улицу Воинов-Интернационалистов в 
IX микрорайоне города Новочебоксарска Чувашской Республики</t>
  </si>
  <si>
    <t>Инфраструктурный проект в целях обеспечения реализации инвестиционного проекта «Комплексная застройка жилого района «Пригородный» 
д. Аркасы Чебоксарского района Чувашской Республики»</t>
  </si>
  <si>
    <t>Дошкольная образовательная организация на 160 мест в жилом комплексе «Пригородный» 
д. Аркасы Чебоксарского района Чувашской Республики</t>
  </si>
  <si>
    <t>Внеплощадочные сети водоснабжения (1-й и 2-й этапы) в жилом комплексе «Пригородный» д. Аркасы Чебоксарского района Чувашской Республики</t>
  </si>
  <si>
    <t>Внеплощадочные сети хоз.-бытовой канализации (1-й этап) в жилом комплексе «Пригородный» д. Аркасы Чебоксарского района Чувашской Республики</t>
  </si>
  <si>
    <t>Внеплощадочные инженерные сети и сооружения жилого комплекса «Пригородный» 
д. Аркасы Чебоксарского района Чувашской Республики. Наружные сети ливневого водоотведения жилого комплекса «Пригородный» 
(1 этап)</t>
  </si>
  <si>
    <t>Внеплощадочные сети хозяйственно-бытовой канализации (2 этап) в жилом комплексе «Пригородный» 
д. Аркасы Чебоксарского района Чувашской Республики</t>
  </si>
  <si>
    <t xml:space="preserve">Внеплощадочные инженерные сети и сооружения жилого комплекса «Пригородный» 
д. Аркасы Чебоксарского района Чувашской Республики. Кабельная линия 10 кВ от РТП 10 кВ для электроснабжения жилого комплекса «Пригородный» </t>
  </si>
  <si>
    <t>Внеплощадочные инженерные сети и сооружения жилого комплекса «Пригородный» 
д. Аркасы Чебоксарского района Чувашской Республики. Наружные сети ливневого водоотведения жилого комплекса «Пригородный» 
(2 этап)</t>
  </si>
  <si>
    <t xml:space="preserve">Инфраструктурный проект в целях обеспечения реализации инвестиционного проекта «Комплексная застройка I очереди 
7 микрорайона центральной части 
г. Чебоксары» </t>
  </si>
  <si>
    <t xml:space="preserve">ДЕТАЛИЗИРОВАННЫЙ ПЕРЕЧЕНЬ
мероприятий, реализуемых в рамках инфраструктурных проектов Чувашской Республики, отобранных в соответствии с постановлением Правительства Российской Федерации от 14 июля 2021 г. № 1189 «Об утверждении Правил отбора инфраструктурных проектов, источником финансового обеспечения расходов на реализацию которых являются бюджетные кредиты из федерального бюджета бюджетам субъектов Российской Федерации на финансовое обеспечение реализации инфраструктурных проектов, и о внесении изменений в Положение о Правительственной комиссии по региональному развитию в Российской Федерации»
</t>
  </si>
  <si>
    <t>** Закрепленные остатки денежных средств в 2023 году по 2 контрактам 2022 года.</t>
  </si>
  <si>
    <t xml:space="preserve">Строительство сетей электроснабжения в жилой застройке 3‑е поле в г. Канаш </t>
  </si>
  <si>
    <t>за счет экономии расходов в 2022 году по отдельным мероприя-тиям инфраструк-турного бюджетного кредита***</t>
  </si>
  <si>
    <t>за счет инфраструк-турного бюджетного кредита, привлечен-ного в 
2023 году*</t>
  </si>
  <si>
    <t xml:space="preserve">Наименование главного распорядителя средств республиканско-го бюджета Чувашской Республики </t>
  </si>
  <si>
    <t>Автомобильная дорога (улично-дорожная сеть микрорайона «Дубрава Парк» г. Чебоксары)</t>
  </si>
  <si>
    <t>Магистральные сети хозяйственно-бытовой канализации микрорайона 
2 «А» центральной части города Чебоксары «Грязевская стрелка», ограниченной улицами Гагарина, Ярмарочная, Пионерская, Калинина</t>
  </si>
  <si>
    <t>Внутриквартальные сети канализации в микрорайоне 3 жилого района «Солнечный» Новоюжного планировочного района г. Чебоксары</t>
  </si>
  <si>
    <t>Внутриквартальные сети ливневой канализации с очистными сооружениями ливневых стоков в 
микрорайоне 3 жилого района «Солнечный» Новоюжного планировочного района 
г. Чебоксары</t>
  </si>
  <si>
    <t>компенсационные выплаты правообладателям объектов недвижимости за изымаемое имущество включают рыночную стоимость земельных участков, рыночную стоимость объектов недвижимого имущества, сумму убытков, причиненных изъятием земельных участков, в том числе размер упущенной выгоды</t>
  </si>
  <si>
    <t>Внеплощадочные инженерные сети и сооружения жилого комплекса «Пригородный» 
д. Аркасы Чебоксарского района Чувашской Республики. Кабельная линия 10 кВ от ПС 110/35/10 кВ Новая 
г. Новочебоксарск, 
ул. Строителей до РТП 10 кВ для электроснабжения жилого комплекса «Пригородный»</t>
  </si>
  <si>
    <t>Внеплощадочные сети водоснабжения (3 этап) в жилом комплексе «Пригородный» 
д. Аркасы Чебоксарского района Чувашской Республики</t>
  </si>
  <si>
    <t>Внеплощадочные инженерные сети и сооружения 
микрорайона № 5 жилого района «Новый город» 
г. Чебоксары. Ливневая канализация</t>
  </si>
  <si>
    <t>Внеплощадочные инженерные сети и сооружения 
микрорайона № 5 жилого района «Новый город» 
г. Чебоксары. Сети бытовой канализации с КНС</t>
  </si>
  <si>
    <t>______________</t>
  </si>
  <si>
    <t>за счет неиспользо-ванных остатков инфраструк-турного бюджетного кредита 
2022 года, подтверж-денных в 
2023 году**</t>
  </si>
  <si>
    <t>Строительство проезда от улицы 10-й Пятилетки до улицы Советской в IX микрорайоне города Новочебоксарска Чувашской Республики</t>
  </si>
  <si>
    <t>Инфраструктурный проект в целях обеспечения реализации инвестиционного проекта «Комплексная застройка жилого района «Новый город» г. Чебоксары»</t>
  </si>
  <si>
    <t>Реконструкция участка дороги 
ул. 10-й Пятилетки с устройством местного проезда вдоль ул. 10-й Пятилетки в 
IX микрорайоне города Новочебоксарска 
Чувашской Республики. 
I этап строительства  ̶ строительство бокового проезда вдоль ул. 10-й Пятилетки</t>
  </si>
  <si>
    <t>2022–2025</t>
  </si>
  <si>
    <t>2023–2025</t>
  </si>
  <si>
    <t>2022 год, в том числе:</t>
  </si>
  <si>
    <t>неиспользо-ванные остатки инфраструк-турного бюджетного кредита 
2022 года</t>
  </si>
  <si>
    <t>Сети газоснабжения «Дубрава Парк» г. Чебоксары</t>
  </si>
  <si>
    <t>1,340 км</t>
  </si>
  <si>
    <t>за счет привлечен-ных средств инфраструк-турного бюджетного кредита в 2022 году, возвращен-ных в бюд-жет в 2023 го-ду****</t>
  </si>
  <si>
    <t>* Утвержденный лимит инфраструктурного бюджетного кредита согласно протоколу заседания президиума (штаба) Правительственной комиссии по региональному развитию в Российской Федерации.</t>
  </si>
  <si>
    <t>за счет инфраструк-турного бюджетного кредита, привлечен-ного в 
2024 году*</t>
  </si>
  <si>
    <t>за счет неиспользо-ванных остатков инфраструк-турного бюджетного кредита 
2023 года, подтверж-денных в 
2024 году**</t>
  </si>
  <si>
    <t>2024 год, в том числе:</t>
  </si>
  <si>
    <t>за счет экономии расходов в 2023 году по отдельным мероприя-тиям инфраструк-турного бюджетного кредита***</t>
  </si>
  <si>
    <t>-</t>
  </si>
  <si>
    <t xml:space="preserve">2024 год </t>
  </si>
  <si>
    <t xml:space="preserve">2023 год </t>
  </si>
  <si>
    <t>*** Использование в 2023 году денежных средств, не израсходованных в 2022 году, в объеме 4 511,56 тыс. рублей за счет средств 2022 года, в том числе по проекту 3 в объеме 1 474,43 тыс. рублей, по проекту 4 в объеме 64,79 тыс. рублей, по проекту 7 в объеме 1 100,31 тыс. рублей и проекту 8 в объеме 1 872,04 тыс. рублей.</t>
  </si>
  <si>
    <t xml:space="preserve">использован-ные средства инфраструк-турного бюджетного кредита 
2022 года </t>
  </si>
  <si>
    <t>Год проектиро-вания/ строительства/реконструкции объекта</t>
  </si>
  <si>
    <t>Магистральная дорога районного значения № 3 в микрорайоне       № 2 в жилом районе «Новый город» 
г. Чебоксары. 3 этап (в границах микрорайона № 2)</t>
  </si>
  <si>
    <r>
      <t xml:space="preserve">** Закрепленные остатки денежных средств в 2024 году по 13 контрактам 2022 </t>
    </r>
    <r>
      <rPr>
        <sz val="11"/>
        <color rgb="FF000000"/>
        <rFont val="Calibri"/>
        <family val="2"/>
        <charset val="204"/>
      </rPr>
      <t xml:space="preserve">̶ </t>
    </r>
    <r>
      <rPr>
        <sz val="11"/>
        <color rgb="FF000000"/>
        <rFont val="Times New Roman"/>
        <family val="1"/>
        <charset val="204"/>
      </rPr>
      <t>2023 годов.</t>
    </r>
  </si>
  <si>
    <r>
      <t xml:space="preserve">*** Использование в 2024 году денежных средств, не израсходованных в 2023 году, в объеме 3654,47 тыс. рублей за счет средств 2022 </t>
    </r>
    <r>
      <rPr>
        <sz val="11"/>
        <color rgb="FF000000"/>
        <rFont val="Calibri"/>
        <family val="2"/>
        <charset val="204"/>
      </rPr>
      <t>̶</t>
    </r>
    <r>
      <rPr>
        <sz val="7.7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2023 годов, в том числе по проекту 6 в объеме 2 875,68 тыс. рублей и проекту 8 в объеме 778,79 тыс. рублей.</t>
    </r>
  </si>
  <si>
    <t>**** Использование в 2023 году денежных средств, возвращенных в 2023 году, в объеме 282 470,16 тыс. рублей по 1 и 8 инфраструктурным проектам.</t>
  </si>
  <si>
    <t>**** Использование в 2024 году денежных средств, возвращенных в 2023 году, в объеме 235 653,66 тыс. рублей по 1 и 7 инфраструктурным проектам.</t>
  </si>
  <si>
    <r>
      <t xml:space="preserve">Приложение 
к постановлению Кабинета Министров 
Чувашской Республики 
   от </t>
    </r>
    <r>
      <rPr>
        <sz val="11"/>
        <rFont val="Times New Roman"/>
        <family val="1"/>
        <charset val="204"/>
      </rPr>
      <t xml:space="preserve">30.05.2024   № 294 </t>
    </r>
    <r>
      <rPr>
        <sz val="11"/>
        <color theme="1"/>
        <rFont val="Times New Roman"/>
        <family val="1"/>
        <charset val="204"/>
      </rPr>
      <t xml:space="preserve">   
УТВЕРЖДЕН
постановлением Кабинета Министров 
Чувашской Республики 
от 13.12.2021   № 653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</si>
</sst>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#,##0.00000"/>
    <numFmt numFmtId="168" formatCode="#,##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171717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7.7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D5AB"/>
      </patternFill>
    </fill>
    <fill>
      <patternFill patternType="solid">
        <fgColor rgb="FFF1F5F9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3">
    <xf numFmtId="0" fontId="0" fillId="0" borderId="0"/>
    <xf numFmtId="164" fontId="5" fillId="0" borderId="0">
      <alignment vertical="top" wrapText="1"/>
    </xf>
    <xf numFmtId="0" fontId="6" fillId="0" borderId="0"/>
    <xf numFmtId="164" fontId="7" fillId="0" borderId="0">
      <alignment vertical="top" wrapText="1"/>
    </xf>
    <xf numFmtId="0" fontId="1" fillId="0" borderId="0"/>
    <xf numFmtId="0" fontId="8" fillId="0" borderId="0"/>
    <xf numFmtId="0" fontId="8" fillId="0" borderId="0"/>
    <xf numFmtId="0" fontId="6" fillId="0" borderId="0"/>
    <xf numFmtId="164" fontId="7" fillId="0" borderId="0">
      <alignment vertical="top" wrapText="1"/>
    </xf>
    <xf numFmtId="164" fontId="7" fillId="0" borderId="0">
      <alignment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4" fontId="7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" fillId="0" borderId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1">
      <alignment vertical="top" wrapText="1"/>
    </xf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2" fillId="7" borderId="2" applyNumberFormat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3" fillId="20" borderId="3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164" fontId="6" fillId="0" borderId="0" applyFont="0" applyFill="0" applyBorder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10" fillId="23" borderId="9" applyNumberFormat="0" applyFont="0" applyAlignment="0" applyProtection="0"/>
    <xf numFmtId="0" fontId="10" fillId="23" borderId="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4" fontId="28" fillId="24" borderId="11">
      <alignment horizontal="right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25" borderId="12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7" borderId="2" applyNumberFormat="0" applyAlignment="0" applyProtection="0"/>
    <xf numFmtId="0" fontId="12" fillId="7" borderId="2" applyNumberFormat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3" fillId="20" borderId="3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0" fillId="23" borderId="9" applyNumberFormat="0" applyFont="0" applyAlignment="0" applyProtection="0"/>
    <xf numFmtId="0" fontId="10" fillId="23" borderId="9" applyNumberFormat="0" applyFont="0" applyAlignment="0" applyProtection="0"/>
    <xf numFmtId="0" fontId="10" fillId="23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12">
      <alignment horizontal="left" vertical="top" wrapText="1"/>
    </xf>
    <xf numFmtId="49" fontId="31" fillId="0" borderId="13">
      <alignment horizontal="center" vertical="top" shrinkToFit="1"/>
    </xf>
    <xf numFmtId="4" fontId="29" fillId="25" borderId="13">
      <alignment horizontal="right" vertical="top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4" fontId="32" fillId="0" borderId="0" xfId="0" applyNumberFormat="1" applyFont="1" applyAlignment="1">
      <alignment horizontal="left" vertical="center"/>
    </xf>
    <xf numFmtId="0" fontId="0" fillId="0" borderId="0" xfId="0" applyFont="1"/>
    <xf numFmtId="0" fontId="32" fillId="0" borderId="0" xfId="0" applyFont="1" applyAlignment="1">
      <alignment horizontal="left"/>
    </xf>
    <xf numFmtId="0" fontId="34" fillId="0" borderId="0" xfId="0" applyFont="1" applyAlignment="1">
      <alignment horizontal="left" vertical="center"/>
    </xf>
    <xf numFmtId="4" fontId="34" fillId="0" borderId="0" xfId="0" applyNumberFormat="1" applyFont="1" applyAlignment="1">
      <alignment horizontal="left" vertical="center"/>
    </xf>
    <xf numFmtId="4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2" fillId="26" borderId="0" xfId="0" applyFont="1" applyFill="1" applyAlignment="1">
      <alignment horizontal="left" vertical="center"/>
    </xf>
    <xf numFmtId="0" fontId="32" fillId="26" borderId="15" xfId="0" applyFont="1" applyFill="1" applyBorder="1" applyAlignment="1">
      <alignment horizontal="justify" vertical="top" wrapText="1"/>
    </xf>
    <xf numFmtId="0" fontId="32" fillId="26" borderId="22" xfId="0" applyFont="1" applyFill="1" applyBorder="1" applyAlignment="1">
      <alignment horizontal="center" vertical="top" wrapText="1"/>
    </xf>
    <xf numFmtId="0" fontId="32" fillId="26" borderId="23" xfId="0" applyFont="1" applyFill="1" applyBorder="1" applyAlignment="1">
      <alignment horizontal="center" vertical="top" wrapText="1"/>
    </xf>
    <xf numFmtId="0" fontId="4" fillId="26" borderId="19" xfId="0" applyFont="1" applyFill="1" applyBorder="1" applyAlignment="1">
      <alignment horizontal="left" vertical="top" wrapText="1"/>
    </xf>
    <xf numFmtId="0" fontId="4" fillId="26" borderId="18" xfId="0" applyFont="1" applyFill="1" applyBorder="1" applyAlignment="1">
      <alignment horizontal="left" vertical="top" wrapText="1"/>
    </xf>
    <xf numFmtId="0" fontId="4" fillId="26" borderId="20" xfId="0" applyFont="1" applyFill="1" applyBorder="1" applyAlignment="1">
      <alignment horizontal="left" vertical="top" wrapText="1"/>
    </xf>
    <xf numFmtId="0" fontId="32" fillId="26" borderId="20" xfId="0" applyFont="1" applyFill="1" applyBorder="1" applyAlignment="1">
      <alignment horizontal="center" vertical="top" wrapText="1"/>
    </xf>
    <xf numFmtId="4" fontId="4" fillId="26" borderId="15" xfId="0" applyNumberFormat="1" applyFont="1" applyFill="1" applyBorder="1" applyAlignment="1">
      <alignment horizontal="center" vertical="top" wrapText="1"/>
    </xf>
    <xf numFmtId="0" fontId="32" fillId="26" borderId="21" xfId="0" applyFont="1" applyFill="1" applyBorder="1" applyAlignment="1">
      <alignment horizontal="center" vertical="top" wrapText="1"/>
    </xf>
    <xf numFmtId="0" fontId="32" fillId="26" borderId="19" xfId="0" applyFont="1" applyFill="1" applyBorder="1" applyAlignment="1">
      <alignment horizontal="center" vertical="top" wrapText="1"/>
    </xf>
    <xf numFmtId="0" fontId="32" fillId="26" borderId="15" xfId="0" applyFont="1" applyFill="1" applyBorder="1" applyAlignment="1">
      <alignment horizontal="center" vertical="top" wrapText="1"/>
    </xf>
    <xf numFmtId="0" fontId="32" fillId="26" borderId="16" xfId="0" applyFont="1" applyFill="1" applyBorder="1" applyAlignment="1">
      <alignment horizontal="center" vertical="top" wrapText="1"/>
    </xf>
    <xf numFmtId="4" fontId="32" fillId="26" borderId="15" xfId="0" applyNumberFormat="1" applyFont="1" applyFill="1" applyBorder="1" applyAlignment="1">
      <alignment horizontal="center" vertical="top" wrapText="1"/>
    </xf>
    <xf numFmtId="0" fontId="32" fillId="26" borderId="15" xfId="0" applyFont="1" applyFill="1" applyBorder="1" applyAlignment="1">
      <alignment horizontal="left" vertical="top" wrapText="1"/>
    </xf>
    <xf numFmtId="166" fontId="32" fillId="26" borderId="15" xfId="0" applyNumberFormat="1" applyFont="1" applyFill="1" applyBorder="1" applyAlignment="1">
      <alignment horizontal="center" vertical="top" wrapText="1"/>
    </xf>
    <xf numFmtId="3" fontId="32" fillId="26" borderId="15" xfId="0" applyNumberFormat="1" applyFont="1" applyFill="1" applyBorder="1" applyAlignment="1">
      <alignment horizontal="center" vertical="top" wrapText="1"/>
    </xf>
    <xf numFmtId="0" fontId="32" fillId="26" borderId="19" xfId="0" applyFont="1" applyFill="1" applyBorder="1" applyAlignment="1">
      <alignment horizontal="left" vertical="top" wrapText="1"/>
    </xf>
    <xf numFmtId="0" fontId="32" fillId="26" borderId="18" xfId="0" applyFont="1" applyFill="1" applyBorder="1" applyAlignment="1">
      <alignment horizontal="left" vertical="top" wrapText="1"/>
    </xf>
    <xf numFmtId="0" fontId="32" fillId="26" borderId="20" xfId="0" applyFont="1" applyFill="1" applyBorder="1" applyAlignment="1">
      <alignment horizontal="left" vertical="top" wrapText="1"/>
    </xf>
    <xf numFmtId="0" fontId="4" fillId="26" borderId="15" xfId="0" applyFont="1" applyFill="1" applyBorder="1" applyAlignment="1">
      <alignment horizontal="left" vertical="top" wrapText="1"/>
    </xf>
    <xf numFmtId="0" fontId="32" fillId="26" borderId="14" xfId="0" applyFont="1" applyFill="1" applyBorder="1" applyAlignment="1">
      <alignment horizontal="center" vertical="top" wrapText="1"/>
    </xf>
    <xf numFmtId="168" fontId="32" fillId="26" borderId="15" xfId="0" applyNumberFormat="1" applyFont="1" applyFill="1" applyBorder="1" applyAlignment="1">
      <alignment horizontal="center" vertical="top" wrapText="1"/>
    </xf>
    <xf numFmtId="0" fontId="0" fillId="26" borderId="0" xfId="0" applyFill="1"/>
    <xf numFmtId="0" fontId="4" fillId="26" borderId="0" xfId="0" applyFont="1" applyFill="1" applyAlignment="1">
      <alignment wrapText="1"/>
    </xf>
    <xf numFmtId="167" fontId="0" fillId="26" borderId="0" xfId="0" applyNumberFormat="1" applyFill="1"/>
    <xf numFmtId="0" fontId="32" fillId="26" borderId="19" xfId="0" applyFont="1" applyFill="1" applyBorder="1" applyAlignment="1">
      <alignment horizontal="left" vertical="top" wrapText="1"/>
    </xf>
    <xf numFmtId="0" fontId="32" fillId="26" borderId="20" xfId="0" applyFont="1" applyFill="1" applyBorder="1" applyAlignment="1">
      <alignment horizontal="left" vertical="top" wrapText="1"/>
    </xf>
    <xf numFmtId="0" fontId="32" fillId="26" borderId="18" xfId="0" applyFont="1" applyFill="1" applyBorder="1" applyAlignment="1">
      <alignment horizontal="left" vertical="top" wrapText="1"/>
    </xf>
    <xf numFmtId="0" fontId="32" fillId="26" borderId="20" xfId="0" applyFont="1" applyFill="1" applyBorder="1" applyAlignment="1">
      <alignment horizontal="left" vertical="top" wrapText="1"/>
    </xf>
    <xf numFmtId="0" fontId="32" fillId="0" borderId="0" xfId="0" applyFont="1" applyAlignment="1">
      <alignment horizontal="left" vertical="center" wrapText="1"/>
    </xf>
    <xf numFmtId="0" fontId="4" fillId="26" borderId="0" xfId="0" applyFont="1" applyFill="1" applyAlignment="1">
      <alignment horizontal="center" wrapText="1"/>
    </xf>
    <xf numFmtId="0" fontId="32" fillId="26" borderId="21" xfId="0" applyFont="1" applyFill="1" applyBorder="1" applyAlignment="1">
      <alignment horizontal="center" vertical="top" wrapText="1"/>
    </xf>
    <xf numFmtId="0" fontId="0" fillId="26" borderId="22" xfId="0" applyFill="1" applyBorder="1" applyAlignment="1">
      <alignment horizontal="center" vertical="top" wrapText="1"/>
    </xf>
    <xf numFmtId="0" fontId="0" fillId="26" borderId="23" xfId="0" applyFill="1" applyBorder="1" applyAlignment="1">
      <alignment horizontal="center" vertical="top" wrapText="1"/>
    </xf>
    <xf numFmtId="0" fontId="32" fillId="26" borderId="19" xfId="0" applyFont="1" applyFill="1" applyBorder="1" applyAlignment="1">
      <alignment horizontal="center" vertical="top" wrapText="1"/>
    </xf>
    <xf numFmtId="0" fontId="0" fillId="26" borderId="20" xfId="0" applyFill="1" applyBorder="1" applyAlignment="1">
      <alignment horizontal="center" vertical="top" wrapText="1"/>
    </xf>
    <xf numFmtId="0" fontId="32" fillId="26" borderId="24" xfId="0" applyFont="1" applyFill="1" applyBorder="1" applyAlignment="1">
      <alignment horizontal="center" vertical="top" wrapText="1"/>
    </xf>
    <xf numFmtId="0" fontId="0" fillId="26" borderId="25" xfId="0" applyFill="1" applyBorder="1" applyAlignment="1">
      <alignment horizontal="center" vertical="top" wrapText="1"/>
    </xf>
    <xf numFmtId="0" fontId="32" fillId="26" borderId="15" xfId="0" applyFont="1" applyFill="1" applyBorder="1" applyAlignment="1">
      <alignment horizontal="center" vertical="top" wrapText="1"/>
    </xf>
    <xf numFmtId="0" fontId="32" fillId="26" borderId="16" xfId="0" applyFont="1" applyFill="1" applyBorder="1" applyAlignment="1">
      <alignment horizontal="center" vertical="top" wrapText="1"/>
    </xf>
    <xf numFmtId="4" fontId="32" fillId="26" borderId="15" xfId="0" applyNumberFormat="1" applyFont="1" applyFill="1" applyBorder="1" applyAlignment="1">
      <alignment horizontal="center" vertical="top" wrapText="1"/>
    </xf>
    <xf numFmtId="0" fontId="32" fillId="26" borderId="16" xfId="0" applyFont="1" applyFill="1" applyBorder="1" applyAlignment="1">
      <alignment horizontal="justify" vertical="top" wrapText="1"/>
    </xf>
    <xf numFmtId="0" fontId="32" fillId="26" borderId="15" xfId="0" applyFont="1" applyFill="1" applyBorder="1" applyAlignment="1">
      <alignment horizontal="left" vertical="top" wrapText="1"/>
    </xf>
    <xf numFmtId="166" fontId="32" fillId="26" borderId="15" xfId="0" applyNumberFormat="1" applyFont="1" applyFill="1" applyBorder="1" applyAlignment="1">
      <alignment horizontal="center" vertical="top" wrapText="1"/>
    </xf>
    <xf numFmtId="3" fontId="32" fillId="26" borderId="15" xfId="0" applyNumberFormat="1" applyFont="1" applyFill="1" applyBorder="1" applyAlignment="1">
      <alignment horizontal="center" vertical="top" wrapText="1"/>
    </xf>
    <xf numFmtId="0" fontId="32" fillId="26" borderId="19" xfId="0" applyFont="1" applyFill="1" applyBorder="1" applyAlignment="1">
      <alignment horizontal="left" vertical="top" wrapText="1"/>
    </xf>
    <xf numFmtId="0" fontId="32" fillId="26" borderId="18" xfId="0" applyFont="1" applyFill="1" applyBorder="1" applyAlignment="1">
      <alignment horizontal="left" vertical="top" wrapText="1"/>
    </xf>
    <xf numFmtId="0" fontId="32" fillId="26" borderId="20" xfId="0" applyFont="1" applyFill="1" applyBorder="1" applyAlignment="1">
      <alignment horizontal="left" vertical="top" wrapText="1"/>
    </xf>
    <xf numFmtId="0" fontId="33" fillId="26" borderId="15" xfId="0" applyFont="1" applyFill="1" applyBorder="1" applyAlignment="1">
      <alignment horizontal="left" vertical="top" wrapText="1"/>
    </xf>
    <xf numFmtId="0" fontId="4" fillId="26" borderId="15" xfId="0" applyFont="1" applyFill="1" applyBorder="1" applyAlignment="1">
      <alignment horizontal="left" vertical="top" wrapText="1"/>
    </xf>
    <xf numFmtId="0" fontId="32" fillId="26" borderId="16" xfId="0" applyFont="1" applyFill="1" applyBorder="1" applyAlignment="1">
      <alignment horizontal="left" vertical="top" wrapText="1"/>
    </xf>
    <xf numFmtId="0" fontId="3" fillId="26" borderId="0" xfId="0" applyFont="1" applyFill="1" applyAlignment="1">
      <alignment horizontal="center" vertical="center" wrapText="1"/>
    </xf>
    <xf numFmtId="0" fontId="3" fillId="26" borderId="26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top" wrapText="1"/>
    </xf>
    <xf numFmtId="0" fontId="32" fillId="26" borderId="17" xfId="0" applyFont="1" applyFill="1" applyBorder="1" applyAlignment="1">
      <alignment horizontal="center" vertical="top" wrapText="1"/>
    </xf>
    <xf numFmtId="0" fontId="32" fillId="26" borderId="16" xfId="0" applyFont="1" applyFill="1" applyBorder="1" applyAlignment="1">
      <alignment horizontal="center" vertical="top"/>
    </xf>
    <xf numFmtId="0" fontId="32" fillId="26" borderId="17" xfId="0" applyFont="1" applyFill="1" applyBorder="1" applyAlignment="1">
      <alignment horizontal="center" vertical="top"/>
    </xf>
    <xf numFmtId="0" fontId="32" fillId="26" borderId="14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32" fillId="26" borderId="14" xfId="0" applyFont="1" applyFill="1" applyBorder="1" applyAlignment="1">
      <alignment horizontal="left" vertical="top" wrapText="1"/>
    </xf>
  </cellXfs>
  <cellStyles count="613">
    <cellStyle name="20% - Акцент1 2" xfId="22"/>
    <cellStyle name="20% - Акцент1 3" xfId="26"/>
    <cellStyle name="20% - Акцент1 4" xfId="25"/>
    <cellStyle name="20% - Акцент2 2" xfId="20"/>
    <cellStyle name="20% - Акцент2 3" xfId="24"/>
    <cellStyle name="20% - Акцент2 4" xfId="21"/>
    <cellStyle name="20% - Акцент3 2" xfId="32"/>
    <cellStyle name="20% - Акцент3 3" xfId="33"/>
    <cellStyle name="20% - Акцент3 4" xfId="31"/>
    <cellStyle name="20% - Акцент4 2" xfId="35"/>
    <cellStyle name="20% - Акцент4 3" xfId="36"/>
    <cellStyle name="20% - Акцент4 4" xfId="34"/>
    <cellStyle name="20% - Акцент5 2" xfId="38"/>
    <cellStyle name="20% - Акцент5 3" xfId="39"/>
    <cellStyle name="20% - Акцент5 4" xfId="37"/>
    <cellStyle name="20% - Акцент6 2" xfId="41"/>
    <cellStyle name="20% - Акцент6 3" xfId="42"/>
    <cellStyle name="20% - Акцент6 4" xfId="40"/>
    <cellStyle name="40% - Акцент1 2" xfId="44"/>
    <cellStyle name="40% - Акцент1 3" xfId="45"/>
    <cellStyle name="40% - Акцент1 4" xfId="43"/>
    <cellStyle name="40% - Акцент2 2" xfId="47"/>
    <cellStyle name="40% - Акцент2 3" xfId="48"/>
    <cellStyle name="40% - Акцент2 4" xfId="46"/>
    <cellStyle name="40% - Акцент3 2" xfId="50"/>
    <cellStyle name="40% - Акцент3 3" xfId="51"/>
    <cellStyle name="40% - Акцент3 4" xfId="49"/>
    <cellStyle name="40% - Акцент4 2" xfId="53"/>
    <cellStyle name="40% - Акцент4 3" xfId="54"/>
    <cellStyle name="40% - Акцент4 4" xfId="52"/>
    <cellStyle name="40% - Акцент5 2" xfId="56"/>
    <cellStyle name="40% - Акцент5 3" xfId="57"/>
    <cellStyle name="40% - Акцент5 4" xfId="55"/>
    <cellStyle name="40% - Акцент6 2" xfId="59"/>
    <cellStyle name="40% - Акцент6 3" xfId="60"/>
    <cellStyle name="40% - Акцент6 4" xfId="58"/>
    <cellStyle name="60% - Акцент1 2" xfId="62"/>
    <cellStyle name="60% - Акцент1 3" xfId="63"/>
    <cellStyle name="60% - Акцент1 4" xfId="61"/>
    <cellStyle name="60% - Акцент2 2" xfId="65"/>
    <cellStyle name="60% - Акцент2 3" xfId="66"/>
    <cellStyle name="60% - Акцент2 4" xfId="64"/>
    <cellStyle name="60% - Акцент3 2" xfId="68"/>
    <cellStyle name="60% - Акцент3 3" xfId="69"/>
    <cellStyle name="60% - Акцент3 4" xfId="67"/>
    <cellStyle name="60% - Акцент4 2" xfId="71"/>
    <cellStyle name="60% - Акцент4 3" xfId="72"/>
    <cellStyle name="60% - Акцент4 4" xfId="70"/>
    <cellStyle name="60% - Акцент5 2" xfId="74"/>
    <cellStyle name="60% - Акцент5 3" xfId="75"/>
    <cellStyle name="60% - Акцент5 4" xfId="73"/>
    <cellStyle name="60% - Акцент6 2" xfId="77"/>
    <cellStyle name="60% - Акцент6 3" xfId="78"/>
    <cellStyle name="60% - Акцент6 4" xfId="76"/>
    <cellStyle name="ex58" xfId="204"/>
    <cellStyle name="ex68" xfId="289"/>
    <cellStyle name="ex70" xfId="596"/>
    <cellStyle name="ex72" xfId="594"/>
    <cellStyle name="ex73" xfId="595"/>
    <cellStyle name="Normal" xfId="5"/>
    <cellStyle name="xl37" xfId="30"/>
    <cellStyle name="Акцент1 2" xfId="80"/>
    <cellStyle name="Акцент1 3" xfId="81"/>
    <cellStyle name="Акцент1 4" xfId="79"/>
    <cellStyle name="Акцент2 2" xfId="83"/>
    <cellStyle name="Акцент2 3" xfId="84"/>
    <cellStyle name="Акцент2 4" xfId="82"/>
    <cellStyle name="Акцент3 2" xfId="86"/>
    <cellStyle name="Акцент3 3" xfId="87"/>
    <cellStyle name="Акцент3 4" xfId="85"/>
    <cellStyle name="Акцент4 2" xfId="89"/>
    <cellStyle name="Акцент4 3" xfId="90"/>
    <cellStyle name="Акцент4 4" xfId="88"/>
    <cellStyle name="Акцент5 2" xfId="92"/>
    <cellStyle name="Акцент5 3" xfId="93"/>
    <cellStyle name="Акцент5 4" xfId="91"/>
    <cellStyle name="Акцент6 2" xfId="95"/>
    <cellStyle name="Акцент6 3" xfId="96"/>
    <cellStyle name="Акцент6 4" xfId="94"/>
    <cellStyle name="Ввод  2" xfId="98"/>
    <cellStyle name="Ввод  2 2" xfId="400"/>
    <cellStyle name="Ввод  3" xfId="99"/>
    <cellStyle name="Ввод  3 2" xfId="401"/>
    <cellStyle name="Ввод  4" xfId="97"/>
    <cellStyle name="Ввод  4 2" xfId="399"/>
    <cellStyle name="Вывод 2" xfId="101"/>
    <cellStyle name="Вывод 2 2" xfId="403"/>
    <cellStyle name="Вывод 3" xfId="102"/>
    <cellStyle name="Вывод 3 2" xfId="404"/>
    <cellStyle name="Вывод 4" xfId="100"/>
    <cellStyle name="Вывод 4 2" xfId="402"/>
    <cellStyle name="Вычисление 2" xfId="104"/>
    <cellStyle name="Вычисление 2 2" xfId="406"/>
    <cellStyle name="Вычисление 3" xfId="105"/>
    <cellStyle name="Вычисление 3 2" xfId="407"/>
    <cellStyle name="Вычисление 4" xfId="103"/>
    <cellStyle name="Вычисление 4 2" xfId="405"/>
    <cellStyle name="Денежный 2" xfId="106"/>
    <cellStyle name="Заголовок 1 2" xfId="108"/>
    <cellStyle name="Заголовок 1 3" xfId="109"/>
    <cellStyle name="Заголовок 1 4" xfId="107"/>
    <cellStyle name="Заголовок 2 2" xfId="111"/>
    <cellStyle name="Заголовок 2 3" xfId="112"/>
    <cellStyle name="Заголовок 2 4" xfId="110"/>
    <cellStyle name="Заголовок 3 2" xfId="114"/>
    <cellStyle name="Заголовок 3 3" xfId="115"/>
    <cellStyle name="Заголовок 3 4" xfId="113"/>
    <cellStyle name="Заголовок 4 2" xfId="117"/>
    <cellStyle name="Заголовок 4 3" xfId="118"/>
    <cellStyle name="Заголовок 4 4" xfId="116"/>
    <cellStyle name="Итог 2" xfId="120"/>
    <cellStyle name="Итог 2 2" xfId="409"/>
    <cellStyle name="Итог 3" xfId="121"/>
    <cellStyle name="Итог 3 2" xfId="410"/>
    <cellStyle name="Итог 4" xfId="119"/>
    <cellStyle name="Итог 4 2" xfId="408"/>
    <cellStyle name="Контрольная ячейка 2" xfId="123"/>
    <cellStyle name="Контрольная ячейка 3" xfId="124"/>
    <cellStyle name="Контрольная ячейка 4" xfId="122"/>
    <cellStyle name="Название 2" xfId="126"/>
    <cellStyle name="Название 3" xfId="127"/>
    <cellStyle name="Название 4" xfId="125"/>
    <cellStyle name="Нейтральный 2" xfId="129"/>
    <cellStyle name="Нейтральный 3" xfId="130"/>
    <cellStyle name="Нейтральный 4" xfId="128"/>
    <cellStyle name="Обычный" xfId="0" builtinId="0"/>
    <cellStyle name="Обычный 10" xfId="2"/>
    <cellStyle name="Обычный 10 5" xfId="10"/>
    <cellStyle name="Обычный 11" xfId="386"/>
    <cellStyle name="Обычный 12" xfId="1"/>
    <cellStyle name="Обычный 2" xfId="3"/>
    <cellStyle name="Обычный 2 2" xfId="9"/>
    <cellStyle name="Обычный 2 2 2" xfId="133"/>
    <cellStyle name="Обычный 2 2 3" xfId="132"/>
    <cellStyle name="Обычный 2 3" xfId="6"/>
    <cellStyle name="Обычный 2 3 2" xfId="135"/>
    <cellStyle name="Обычный 2 3 3" xfId="134"/>
    <cellStyle name="Обычный 2 4" xfId="11"/>
    <cellStyle name="Обычный 2 4 10" xfId="388"/>
    <cellStyle name="Обычный 2 4 11" xfId="598"/>
    <cellStyle name="Обычный 2 4 2" xfId="17"/>
    <cellStyle name="Обычный 2 4 2 2" xfId="137"/>
    <cellStyle name="Обычный 2 4 2 2 2" xfId="610"/>
    <cellStyle name="Обычный 2 4 2 3" xfId="210"/>
    <cellStyle name="Обычный 2 4 2 3 2" xfId="258"/>
    <cellStyle name="Обычный 2 4 2 3 2 2" xfId="355"/>
    <cellStyle name="Обычный 2 4 2 3 2 2 2" xfId="563"/>
    <cellStyle name="Обычный 2 4 2 3 2 3" xfId="467"/>
    <cellStyle name="Обычный 2 4 2 3 3" xfId="282"/>
    <cellStyle name="Обычный 2 4 2 3 3 2" xfId="379"/>
    <cellStyle name="Обычный 2 4 2 3 3 2 2" xfId="587"/>
    <cellStyle name="Обычный 2 4 2 3 3 3" xfId="491"/>
    <cellStyle name="Обычный 2 4 2 3 4" xfId="234"/>
    <cellStyle name="Обычный 2 4 2 3 4 2" xfId="331"/>
    <cellStyle name="Обычный 2 4 2 3 4 2 2" xfId="539"/>
    <cellStyle name="Обычный 2 4 2 3 4 3" xfId="443"/>
    <cellStyle name="Обычный 2 4 2 3 5" xfId="307"/>
    <cellStyle name="Обычный 2 4 2 3 5 2" xfId="515"/>
    <cellStyle name="Обычный 2 4 2 3 6" xfId="419"/>
    <cellStyle name="Обычный 2 4 2 4" xfId="246"/>
    <cellStyle name="Обычный 2 4 2 4 2" xfId="343"/>
    <cellStyle name="Обычный 2 4 2 4 2 2" xfId="551"/>
    <cellStyle name="Обычный 2 4 2 4 3" xfId="455"/>
    <cellStyle name="Обычный 2 4 2 5" xfId="270"/>
    <cellStyle name="Обычный 2 4 2 5 2" xfId="367"/>
    <cellStyle name="Обычный 2 4 2 5 2 2" xfId="575"/>
    <cellStyle name="Обычный 2 4 2 5 3" xfId="479"/>
    <cellStyle name="Обычный 2 4 2 6" xfId="222"/>
    <cellStyle name="Обычный 2 4 2 6 2" xfId="319"/>
    <cellStyle name="Обычный 2 4 2 6 2 2" xfId="527"/>
    <cellStyle name="Обычный 2 4 2 6 3" xfId="431"/>
    <cellStyle name="Обычный 2 4 2 7" xfId="295"/>
    <cellStyle name="Обычный 2 4 2 7 2" xfId="503"/>
    <cellStyle name="Обычный 2 4 2 8" xfId="392"/>
    <cellStyle name="Обычный 2 4 2 9" xfId="602"/>
    <cellStyle name="Обычный 2 4 3" xfId="27"/>
    <cellStyle name="Обычный 2 4 3 2" xfId="214"/>
    <cellStyle name="Обычный 2 4 3 2 2" xfId="262"/>
    <cellStyle name="Обычный 2 4 3 2 2 2" xfId="359"/>
    <cellStyle name="Обычный 2 4 3 2 2 2 2" xfId="567"/>
    <cellStyle name="Обычный 2 4 3 2 2 3" xfId="471"/>
    <cellStyle name="Обычный 2 4 3 2 3" xfId="286"/>
    <cellStyle name="Обычный 2 4 3 2 3 2" xfId="383"/>
    <cellStyle name="Обычный 2 4 3 2 3 2 2" xfId="591"/>
    <cellStyle name="Обычный 2 4 3 2 3 3" xfId="495"/>
    <cellStyle name="Обычный 2 4 3 2 4" xfId="238"/>
    <cellStyle name="Обычный 2 4 3 2 4 2" xfId="335"/>
    <cellStyle name="Обычный 2 4 3 2 4 2 2" xfId="543"/>
    <cellStyle name="Обычный 2 4 3 2 4 3" xfId="447"/>
    <cellStyle name="Обычный 2 4 3 2 5" xfId="311"/>
    <cellStyle name="Обычный 2 4 3 2 5 2" xfId="519"/>
    <cellStyle name="Обычный 2 4 3 2 6" xfId="423"/>
    <cellStyle name="Обычный 2 4 3 3" xfId="250"/>
    <cellStyle name="Обычный 2 4 3 3 2" xfId="347"/>
    <cellStyle name="Обычный 2 4 3 3 2 2" xfId="555"/>
    <cellStyle name="Обычный 2 4 3 3 3" xfId="459"/>
    <cellStyle name="Обычный 2 4 3 4" xfId="274"/>
    <cellStyle name="Обычный 2 4 3 4 2" xfId="371"/>
    <cellStyle name="Обычный 2 4 3 4 2 2" xfId="579"/>
    <cellStyle name="Обычный 2 4 3 4 3" xfId="483"/>
    <cellStyle name="Обычный 2 4 3 5" xfId="226"/>
    <cellStyle name="Обычный 2 4 3 5 2" xfId="323"/>
    <cellStyle name="Обычный 2 4 3 5 2 2" xfId="531"/>
    <cellStyle name="Обычный 2 4 3 5 3" xfId="435"/>
    <cellStyle name="Обычный 2 4 3 6" xfId="299"/>
    <cellStyle name="Обычный 2 4 3 6 2" xfId="507"/>
    <cellStyle name="Обычный 2 4 3 7" xfId="396"/>
    <cellStyle name="Обычный 2 4 3 8" xfId="606"/>
    <cellStyle name="Обычный 2 4 4" xfId="136"/>
    <cellStyle name="Обычный 2 4 5" xfId="206"/>
    <cellStyle name="Обычный 2 4 5 2" xfId="254"/>
    <cellStyle name="Обычный 2 4 5 2 2" xfId="351"/>
    <cellStyle name="Обычный 2 4 5 2 2 2" xfId="559"/>
    <cellStyle name="Обычный 2 4 5 2 3" xfId="463"/>
    <cellStyle name="Обычный 2 4 5 3" xfId="278"/>
    <cellStyle name="Обычный 2 4 5 3 2" xfId="375"/>
    <cellStyle name="Обычный 2 4 5 3 2 2" xfId="583"/>
    <cellStyle name="Обычный 2 4 5 3 3" xfId="487"/>
    <cellStyle name="Обычный 2 4 5 4" xfId="230"/>
    <cellStyle name="Обычный 2 4 5 4 2" xfId="327"/>
    <cellStyle name="Обычный 2 4 5 4 2 2" xfId="535"/>
    <cellStyle name="Обычный 2 4 5 4 3" xfId="439"/>
    <cellStyle name="Обычный 2 4 5 5" xfId="303"/>
    <cellStyle name="Обычный 2 4 5 5 2" xfId="511"/>
    <cellStyle name="Обычный 2 4 5 6" xfId="415"/>
    <cellStyle name="Обычный 2 4 6" xfId="242"/>
    <cellStyle name="Обычный 2 4 6 2" xfId="339"/>
    <cellStyle name="Обычный 2 4 6 2 2" xfId="547"/>
    <cellStyle name="Обычный 2 4 6 3" xfId="451"/>
    <cellStyle name="Обычный 2 4 7" xfId="266"/>
    <cellStyle name="Обычный 2 4 7 2" xfId="363"/>
    <cellStyle name="Обычный 2 4 7 2 2" xfId="571"/>
    <cellStyle name="Обычный 2 4 7 3" xfId="475"/>
    <cellStyle name="Обычный 2 4 8" xfId="218"/>
    <cellStyle name="Обычный 2 4 8 2" xfId="315"/>
    <cellStyle name="Обычный 2 4 8 2 2" xfId="523"/>
    <cellStyle name="Обычный 2 4 8 3" xfId="427"/>
    <cellStyle name="Обычный 2 4 9" xfId="291"/>
    <cellStyle name="Обычный 2 4 9 2" xfId="499"/>
    <cellStyle name="Обычный 2 5" xfId="138"/>
    <cellStyle name="Обычный 2 5 2" xfId="139"/>
    <cellStyle name="Обычный 2 6" xfId="131"/>
    <cellStyle name="Обычный 3" xfId="8"/>
    <cellStyle name="Обычный 3 2" xfId="140"/>
    <cellStyle name="Обычный 4" xfId="4"/>
    <cellStyle name="Обычный 4 10" xfId="290"/>
    <cellStyle name="Обычный 4 10 2" xfId="498"/>
    <cellStyle name="Обычный 4 11" xfId="387"/>
    <cellStyle name="Обычный 4 12" xfId="597"/>
    <cellStyle name="Обычный 4 2" xfId="12"/>
    <cellStyle name="Обычный 4 2 10" xfId="599"/>
    <cellStyle name="Обычный 4 2 2" xfId="18"/>
    <cellStyle name="Обычный 4 2 2 2" xfId="211"/>
    <cellStyle name="Обычный 4 2 2 2 2" xfId="259"/>
    <cellStyle name="Обычный 4 2 2 2 2 2" xfId="356"/>
    <cellStyle name="Обычный 4 2 2 2 2 2 2" xfId="564"/>
    <cellStyle name="Обычный 4 2 2 2 2 3" xfId="468"/>
    <cellStyle name="Обычный 4 2 2 2 3" xfId="283"/>
    <cellStyle name="Обычный 4 2 2 2 3 2" xfId="380"/>
    <cellStyle name="Обычный 4 2 2 2 3 2 2" xfId="588"/>
    <cellStyle name="Обычный 4 2 2 2 3 3" xfId="492"/>
    <cellStyle name="Обычный 4 2 2 2 4" xfId="235"/>
    <cellStyle name="Обычный 4 2 2 2 4 2" xfId="332"/>
    <cellStyle name="Обычный 4 2 2 2 4 2 2" xfId="540"/>
    <cellStyle name="Обычный 4 2 2 2 4 3" xfId="444"/>
    <cellStyle name="Обычный 4 2 2 2 5" xfId="308"/>
    <cellStyle name="Обычный 4 2 2 2 5 2" xfId="516"/>
    <cellStyle name="Обычный 4 2 2 2 6" xfId="420"/>
    <cellStyle name="Обычный 4 2 2 2 7" xfId="611"/>
    <cellStyle name="Обычный 4 2 2 3" xfId="247"/>
    <cellStyle name="Обычный 4 2 2 3 2" xfId="344"/>
    <cellStyle name="Обычный 4 2 2 3 2 2" xfId="552"/>
    <cellStyle name="Обычный 4 2 2 3 3" xfId="456"/>
    <cellStyle name="Обычный 4 2 2 4" xfId="271"/>
    <cellStyle name="Обычный 4 2 2 4 2" xfId="368"/>
    <cellStyle name="Обычный 4 2 2 4 2 2" xfId="576"/>
    <cellStyle name="Обычный 4 2 2 4 3" xfId="480"/>
    <cellStyle name="Обычный 4 2 2 5" xfId="223"/>
    <cellStyle name="Обычный 4 2 2 5 2" xfId="320"/>
    <cellStyle name="Обычный 4 2 2 5 2 2" xfId="528"/>
    <cellStyle name="Обычный 4 2 2 5 3" xfId="432"/>
    <cellStyle name="Обычный 4 2 2 6" xfId="296"/>
    <cellStyle name="Обычный 4 2 2 6 2" xfId="504"/>
    <cellStyle name="Обычный 4 2 2 7" xfId="393"/>
    <cellStyle name="Обычный 4 2 2 8" xfId="603"/>
    <cellStyle name="Обычный 4 2 3" xfId="28"/>
    <cellStyle name="Обычный 4 2 3 2" xfId="215"/>
    <cellStyle name="Обычный 4 2 3 2 2" xfId="263"/>
    <cellStyle name="Обычный 4 2 3 2 2 2" xfId="360"/>
    <cellStyle name="Обычный 4 2 3 2 2 2 2" xfId="568"/>
    <cellStyle name="Обычный 4 2 3 2 2 3" xfId="472"/>
    <cellStyle name="Обычный 4 2 3 2 3" xfId="287"/>
    <cellStyle name="Обычный 4 2 3 2 3 2" xfId="384"/>
    <cellStyle name="Обычный 4 2 3 2 3 2 2" xfId="592"/>
    <cellStyle name="Обычный 4 2 3 2 3 3" xfId="496"/>
    <cellStyle name="Обычный 4 2 3 2 4" xfId="239"/>
    <cellStyle name="Обычный 4 2 3 2 4 2" xfId="336"/>
    <cellStyle name="Обычный 4 2 3 2 4 2 2" xfId="544"/>
    <cellStyle name="Обычный 4 2 3 2 4 3" xfId="448"/>
    <cellStyle name="Обычный 4 2 3 2 5" xfId="312"/>
    <cellStyle name="Обычный 4 2 3 2 5 2" xfId="520"/>
    <cellStyle name="Обычный 4 2 3 2 6" xfId="424"/>
    <cellStyle name="Обычный 4 2 3 3" xfId="251"/>
    <cellStyle name="Обычный 4 2 3 3 2" xfId="348"/>
    <cellStyle name="Обычный 4 2 3 3 2 2" xfId="556"/>
    <cellStyle name="Обычный 4 2 3 3 3" xfId="460"/>
    <cellStyle name="Обычный 4 2 3 4" xfId="275"/>
    <cellStyle name="Обычный 4 2 3 4 2" xfId="372"/>
    <cellStyle name="Обычный 4 2 3 4 2 2" xfId="580"/>
    <cellStyle name="Обычный 4 2 3 4 3" xfId="484"/>
    <cellStyle name="Обычный 4 2 3 5" xfId="227"/>
    <cellStyle name="Обычный 4 2 3 5 2" xfId="324"/>
    <cellStyle name="Обычный 4 2 3 5 2 2" xfId="532"/>
    <cellStyle name="Обычный 4 2 3 5 3" xfId="436"/>
    <cellStyle name="Обычный 4 2 3 6" xfId="300"/>
    <cellStyle name="Обычный 4 2 3 6 2" xfId="508"/>
    <cellStyle name="Обычный 4 2 3 7" xfId="397"/>
    <cellStyle name="Обычный 4 2 3 8" xfId="607"/>
    <cellStyle name="Обычный 4 2 4" xfId="207"/>
    <cellStyle name="Обычный 4 2 4 2" xfId="255"/>
    <cellStyle name="Обычный 4 2 4 2 2" xfId="352"/>
    <cellStyle name="Обычный 4 2 4 2 2 2" xfId="560"/>
    <cellStyle name="Обычный 4 2 4 2 3" xfId="464"/>
    <cellStyle name="Обычный 4 2 4 3" xfId="279"/>
    <cellStyle name="Обычный 4 2 4 3 2" xfId="376"/>
    <cellStyle name="Обычный 4 2 4 3 2 2" xfId="584"/>
    <cellStyle name="Обычный 4 2 4 3 3" xfId="488"/>
    <cellStyle name="Обычный 4 2 4 4" xfId="231"/>
    <cellStyle name="Обычный 4 2 4 4 2" xfId="328"/>
    <cellStyle name="Обычный 4 2 4 4 2 2" xfId="536"/>
    <cellStyle name="Обычный 4 2 4 4 3" xfId="440"/>
    <cellStyle name="Обычный 4 2 4 5" xfId="304"/>
    <cellStyle name="Обычный 4 2 4 5 2" xfId="512"/>
    <cellStyle name="Обычный 4 2 4 6" xfId="416"/>
    <cellStyle name="Обычный 4 2 5" xfId="243"/>
    <cellStyle name="Обычный 4 2 5 2" xfId="340"/>
    <cellStyle name="Обычный 4 2 5 2 2" xfId="548"/>
    <cellStyle name="Обычный 4 2 5 3" xfId="452"/>
    <cellStyle name="Обычный 4 2 6" xfId="267"/>
    <cellStyle name="Обычный 4 2 6 2" xfId="364"/>
    <cellStyle name="Обычный 4 2 6 2 2" xfId="572"/>
    <cellStyle name="Обычный 4 2 6 3" xfId="476"/>
    <cellStyle name="Обычный 4 2 7" xfId="219"/>
    <cellStyle name="Обычный 4 2 7 2" xfId="316"/>
    <cellStyle name="Обычный 4 2 7 2 2" xfId="524"/>
    <cellStyle name="Обычный 4 2 7 3" xfId="428"/>
    <cellStyle name="Обычный 4 2 8" xfId="292"/>
    <cellStyle name="Обычный 4 2 8 2" xfId="500"/>
    <cellStyle name="Обычный 4 2 9" xfId="389"/>
    <cellStyle name="Обычный 4 3" xfId="16"/>
    <cellStyle name="Обычный 4 3 2" xfId="209"/>
    <cellStyle name="Обычный 4 3 2 2" xfId="257"/>
    <cellStyle name="Обычный 4 3 2 2 2" xfId="354"/>
    <cellStyle name="Обычный 4 3 2 2 2 2" xfId="562"/>
    <cellStyle name="Обычный 4 3 2 2 3" xfId="466"/>
    <cellStyle name="Обычный 4 3 2 3" xfId="281"/>
    <cellStyle name="Обычный 4 3 2 3 2" xfId="378"/>
    <cellStyle name="Обычный 4 3 2 3 2 2" xfId="586"/>
    <cellStyle name="Обычный 4 3 2 3 3" xfId="490"/>
    <cellStyle name="Обычный 4 3 2 4" xfId="233"/>
    <cellStyle name="Обычный 4 3 2 4 2" xfId="330"/>
    <cellStyle name="Обычный 4 3 2 4 2 2" xfId="538"/>
    <cellStyle name="Обычный 4 3 2 4 3" xfId="442"/>
    <cellStyle name="Обычный 4 3 2 5" xfId="306"/>
    <cellStyle name="Обычный 4 3 2 5 2" xfId="514"/>
    <cellStyle name="Обычный 4 3 2 6" xfId="418"/>
    <cellStyle name="Обычный 4 3 2 7" xfId="609"/>
    <cellStyle name="Обычный 4 3 3" xfId="245"/>
    <cellStyle name="Обычный 4 3 3 2" xfId="342"/>
    <cellStyle name="Обычный 4 3 3 2 2" xfId="550"/>
    <cellStyle name="Обычный 4 3 3 3" xfId="454"/>
    <cellStyle name="Обычный 4 3 4" xfId="269"/>
    <cellStyle name="Обычный 4 3 4 2" xfId="366"/>
    <cellStyle name="Обычный 4 3 4 2 2" xfId="574"/>
    <cellStyle name="Обычный 4 3 4 3" xfId="478"/>
    <cellStyle name="Обычный 4 3 5" xfId="221"/>
    <cellStyle name="Обычный 4 3 5 2" xfId="318"/>
    <cellStyle name="Обычный 4 3 5 2 2" xfId="526"/>
    <cellStyle name="Обычный 4 3 5 3" xfId="430"/>
    <cellStyle name="Обычный 4 3 6" xfId="294"/>
    <cellStyle name="Обычный 4 3 6 2" xfId="502"/>
    <cellStyle name="Обычный 4 3 7" xfId="391"/>
    <cellStyle name="Обычный 4 3 8" xfId="601"/>
    <cellStyle name="Обычный 4 4" xfId="23"/>
    <cellStyle name="Обычный 4 4 2" xfId="213"/>
    <cellStyle name="Обычный 4 4 2 2" xfId="261"/>
    <cellStyle name="Обычный 4 4 2 2 2" xfId="358"/>
    <cellStyle name="Обычный 4 4 2 2 2 2" xfId="566"/>
    <cellStyle name="Обычный 4 4 2 2 3" xfId="470"/>
    <cellStyle name="Обычный 4 4 2 3" xfId="285"/>
    <cellStyle name="Обычный 4 4 2 3 2" xfId="382"/>
    <cellStyle name="Обычный 4 4 2 3 2 2" xfId="590"/>
    <cellStyle name="Обычный 4 4 2 3 3" xfId="494"/>
    <cellStyle name="Обычный 4 4 2 4" xfId="237"/>
    <cellStyle name="Обычный 4 4 2 4 2" xfId="334"/>
    <cellStyle name="Обычный 4 4 2 4 2 2" xfId="542"/>
    <cellStyle name="Обычный 4 4 2 4 3" xfId="446"/>
    <cellStyle name="Обычный 4 4 2 5" xfId="310"/>
    <cellStyle name="Обычный 4 4 2 5 2" xfId="518"/>
    <cellStyle name="Обычный 4 4 2 6" xfId="422"/>
    <cellStyle name="Обычный 4 4 3" xfId="249"/>
    <cellStyle name="Обычный 4 4 3 2" xfId="346"/>
    <cellStyle name="Обычный 4 4 3 2 2" xfId="554"/>
    <cellStyle name="Обычный 4 4 3 3" xfId="458"/>
    <cellStyle name="Обычный 4 4 4" xfId="273"/>
    <cellStyle name="Обычный 4 4 4 2" xfId="370"/>
    <cellStyle name="Обычный 4 4 4 2 2" xfId="578"/>
    <cellStyle name="Обычный 4 4 4 3" xfId="482"/>
    <cellStyle name="Обычный 4 4 5" xfId="225"/>
    <cellStyle name="Обычный 4 4 5 2" xfId="322"/>
    <cellStyle name="Обычный 4 4 5 2 2" xfId="530"/>
    <cellStyle name="Обычный 4 4 5 3" xfId="434"/>
    <cellStyle name="Обычный 4 4 6" xfId="298"/>
    <cellStyle name="Обычный 4 4 6 2" xfId="506"/>
    <cellStyle name="Обычный 4 4 7" xfId="395"/>
    <cellStyle name="Обычный 4 4 8" xfId="605"/>
    <cellStyle name="Обычный 4 5" xfId="141"/>
    <cellStyle name="Обычный 4 6" xfId="205"/>
    <cellStyle name="Обычный 4 6 2" xfId="253"/>
    <cellStyle name="Обычный 4 6 2 2" xfId="350"/>
    <cellStyle name="Обычный 4 6 2 2 2" xfId="558"/>
    <cellStyle name="Обычный 4 6 2 3" xfId="462"/>
    <cellStyle name="Обычный 4 6 3" xfId="277"/>
    <cellStyle name="Обычный 4 6 3 2" xfId="374"/>
    <cellStyle name="Обычный 4 6 3 2 2" xfId="582"/>
    <cellStyle name="Обычный 4 6 3 3" xfId="486"/>
    <cellStyle name="Обычный 4 6 4" xfId="229"/>
    <cellStyle name="Обычный 4 6 4 2" xfId="326"/>
    <cellStyle name="Обычный 4 6 4 2 2" xfId="534"/>
    <cellStyle name="Обычный 4 6 4 3" xfId="438"/>
    <cellStyle name="Обычный 4 6 5" xfId="302"/>
    <cellStyle name="Обычный 4 6 5 2" xfId="510"/>
    <cellStyle name="Обычный 4 6 6" xfId="414"/>
    <cellStyle name="Обычный 4 7" xfId="241"/>
    <cellStyle name="Обычный 4 7 2" xfId="338"/>
    <cellStyle name="Обычный 4 7 2 2" xfId="546"/>
    <cellStyle name="Обычный 4 7 3" xfId="450"/>
    <cellStyle name="Обычный 4 8" xfId="265"/>
    <cellStyle name="Обычный 4 8 2" xfId="362"/>
    <cellStyle name="Обычный 4 8 2 2" xfId="570"/>
    <cellStyle name="Обычный 4 8 3" xfId="474"/>
    <cellStyle name="Обычный 4 9" xfId="217"/>
    <cellStyle name="Обычный 4 9 2" xfId="314"/>
    <cellStyle name="Обычный 4 9 2 2" xfId="522"/>
    <cellStyle name="Обычный 4 9 3" xfId="426"/>
    <cellStyle name="Обычный 5" xfId="15"/>
    <cellStyle name="Обычный 5 2" xfId="142"/>
    <cellStyle name="Обычный 6" xfId="143"/>
    <cellStyle name="Обычный 7" xfId="7"/>
    <cellStyle name="Обычный 8" xfId="13"/>
    <cellStyle name="Обычный 8 10" xfId="600"/>
    <cellStyle name="Обычный 8 2" xfId="19"/>
    <cellStyle name="Обычный 8 2 2" xfId="212"/>
    <cellStyle name="Обычный 8 2 2 2" xfId="260"/>
    <cellStyle name="Обычный 8 2 2 2 2" xfId="357"/>
    <cellStyle name="Обычный 8 2 2 2 2 2" xfId="565"/>
    <cellStyle name="Обычный 8 2 2 2 3" xfId="469"/>
    <cellStyle name="Обычный 8 2 2 3" xfId="284"/>
    <cellStyle name="Обычный 8 2 2 3 2" xfId="381"/>
    <cellStyle name="Обычный 8 2 2 3 2 2" xfId="589"/>
    <cellStyle name="Обычный 8 2 2 3 3" xfId="493"/>
    <cellStyle name="Обычный 8 2 2 4" xfId="236"/>
    <cellStyle name="Обычный 8 2 2 4 2" xfId="333"/>
    <cellStyle name="Обычный 8 2 2 4 2 2" xfId="541"/>
    <cellStyle name="Обычный 8 2 2 4 3" xfId="445"/>
    <cellStyle name="Обычный 8 2 2 5" xfId="309"/>
    <cellStyle name="Обычный 8 2 2 5 2" xfId="517"/>
    <cellStyle name="Обычный 8 2 2 6" xfId="421"/>
    <cellStyle name="Обычный 8 2 2 7" xfId="612"/>
    <cellStyle name="Обычный 8 2 3" xfId="248"/>
    <cellStyle name="Обычный 8 2 3 2" xfId="345"/>
    <cellStyle name="Обычный 8 2 3 2 2" xfId="553"/>
    <cellStyle name="Обычный 8 2 3 3" xfId="457"/>
    <cellStyle name="Обычный 8 2 4" xfId="272"/>
    <cellStyle name="Обычный 8 2 4 2" xfId="369"/>
    <cellStyle name="Обычный 8 2 4 2 2" xfId="577"/>
    <cellStyle name="Обычный 8 2 4 3" xfId="481"/>
    <cellStyle name="Обычный 8 2 5" xfId="224"/>
    <cellStyle name="Обычный 8 2 5 2" xfId="321"/>
    <cellStyle name="Обычный 8 2 5 2 2" xfId="529"/>
    <cellStyle name="Обычный 8 2 5 3" xfId="433"/>
    <cellStyle name="Обычный 8 2 6" xfId="297"/>
    <cellStyle name="Обычный 8 2 6 2" xfId="505"/>
    <cellStyle name="Обычный 8 2 7" xfId="394"/>
    <cellStyle name="Обычный 8 2 8" xfId="604"/>
    <cellStyle name="Обычный 8 3" xfId="29"/>
    <cellStyle name="Обычный 8 3 2" xfId="216"/>
    <cellStyle name="Обычный 8 3 2 2" xfId="264"/>
    <cellStyle name="Обычный 8 3 2 2 2" xfId="361"/>
    <cellStyle name="Обычный 8 3 2 2 2 2" xfId="569"/>
    <cellStyle name="Обычный 8 3 2 2 3" xfId="473"/>
    <cellStyle name="Обычный 8 3 2 3" xfId="288"/>
    <cellStyle name="Обычный 8 3 2 3 2" xfId="385"/>
    <cellStyle name="Обычный 8 3 2 3 2 2" xfId="593"/>
    <cellStyle name="Обычный 8 3 2 3 3" xfId="497"/>
    <cellStyle name="Обычный 8 3 2 4" xfId="240"/>
    <cellStyle name="Обычный 8 3 2 4 2" xfId="337"/>
    <cellStyle name="Обычный 8 3 2 4 2 2" xfId="545"/>
    <cellStyle name="Обычный 8 3 2 4 3" xfId="449"/>
    <cellStyle name="Обычный 8 3 2 5" xfId="313"/>
    <cellStyle name="Обычный 8 3 2 5 2" xfId="521"/>
    <cellStyle name="Обычный 8 3 2 6" xfId="425"/>
    <cellStyle name="Обычный 8 3 3" xfId="252"/>
    <cellStyle name="Обычный 8 3 3 2" xfId="349"/>
    <cellStyle name="Обычный 8 3 3 2 2" xfId="557"/>
    <cellStyle name="Обычный 8 3 3 3" xfId="461"/>
    <cellStyle name="Обычный 8 3 4" xfId="276"/>
    <cellStyle name="Обычный 8 3 4 2" xfId="373"/>
    <cellStyle name="Обычный 8 3 4 2 2" xfId="581"/>
    <cellStyle name="Обычный 8 3 4 3" xfId="485"/>
    <cellStyle name="Обычный 8 3 5" xfId="228"/>
    <cellStyle name="Обычный 8 3 5 2" xfId="325"/>
    <cellStyle name="Обычный 8 3 5 2 2" xfId="533"/>
    <cellStyle name="Обычный 8 3 5 3" xfId="437"/>
    <cellStyle name="Обычный 8 3 6" xfId="301"/>
    <cellStyle name="Обычный 8 3 6 2" xfId="509"/>
    <cellStyle name="Обычный 8 3 7" xfId="398"/>
    <cellStyle name="Обычный 8 3 8" xfId="608"/>
    <cellStyle name="Обычный 8 4" xfId="208"/>
    <cellStyle name="Обычный 8 4 2" xfId="256"/>
    <cellStyle name="Обычный 8 4 2 2" xfId="353"/>
    <cellStyle name="Обычный 8 4 2 2 2" xfId="561"/>
    <cellStyle name="Обычный 8 4 2 3" xfId="465"/>
    <cellStyle name="Обычный 8 4 3" xfId="280"/>
    <cellStyle name="Обычный 8 4 3 2" xfId="377"/>
    <cellStyle name="Обычный 8 4 3 2 2" xfId="585"/>
    <cellStyle name="Обычный 8 4 3 3" xfId="489"/>
    <cellStyle name="Обычный 8 4 4" xfId="232"/>
    <cellStyle name="Обычный 8 4 4 2" xfId="329"/>
    <cellStyle name="Обычный 8 4 4 2 2" xfId="537"/>
    <cellStyle name="Обычный 8 4 4 3" xfId="441"/>
    <cellStyle name="Обычный 8 4 5" xfId="305"/>
    <cellStyle name="Обычный 8 4 5 2" xfId="513"/>
    <cellStyle name="Обычный 8 4 6" xfId="417"/>
    <cellStyle name="Обычный 8 5" xfId="244"/>
    <cellStyle name="Обычный 8 5 2" xfId="341"/>
    <cellStyle name="Обычный 8 5 2 2" xfId="549"/>
    <cellStyle name="Обычный 8 5 3" xfId="453"/>
    <cellStyle name="Обычный 8 6" xfId="268"/>
    <cellStyle name="Обычный 8 6 2" xfId="365"/>
    <cellStyle name="Обычный 8 6 2 2" xfId="573"/>
    <cellStyle name="Обычный 8 6 3" xfId="477"/>
    <cellStyle name="Обычный 8 7" xfId="220"/>
    <cellStyle name="Обычный 8 7 2" xfId="317"/>
    <cellStyle name="Обычный 8 7 2 2" xfId="525"/>
    <cellStyle name="Обычный 8 7 3" xfId="429"/>
    <cellStyle name="Обычный 8 8" xfId="293"/>
    <cellStyle name="Обычный 8 8 2" xfId="501"/>
    <cellStyle name="Обычный 8 9" xfId="390"/>
    <cellStyle name="Обычный 9" xfId="144"/>
    <cellStyle name="Плохой 2" xfId="146"/>
    <cellStyle name="Плохой 3" xfId="147"/>
    <cellStyle name="Плохой 4" xfId="145"/>
    <cellStyle name="Пояснение 2" xfId="149"/>
    <cellStyle name="Пояснение 3" xfId="150"/>
    <cellStyle name="Пояснение 4" xfId="148"/>
    <cellStyle name="Примечание 2" xfId="152"/>
    <cellStyle name="Примечание 2 2" xfId="412"/>
    <cellStyle name="Примечание 3" xfId="153"/>
    <cellStyle name="Примечание 3 2" xfId="413"/>
    <cellStyle name="Примечание 4" xfId="151"/>
    <cellStyle name="Примечание 4 2" xfId="411"/>
    <cellStyle name="Процентный 2" xfId="154"/>
    <cellStyle name="Процентный 2 2" xfId="155"/>
    <cellStyle name="Процентный 2 2 2" xfId="156"/>
    <cellStyle name="Процентный 2 2 2 2" xfId="157"/>
    <cellStyle name="Процентный 2 2 3" xfId="158"/>
    <cellStyle name="Процентный 2 2 3 2" xfId="159"/>
    <cellStyle name="Процентный 2 2 4" xfId="160"/>
    <cellStyle name="Процентный 2 2 4 2" xfId="161"/>
    <cellStyle name="Процентный 2 2 5" xfId="162"/>
    <cellStyle name="Процентный 2 2 5 2" xfId="163"/>
    <cellStyle name="Процентный 2 3" xfId="164"/>
    <cellStyle name="Процентный 2 3 2" xfId="165"/>
    <cellStyle name="Процентный 2 4" xfId="166"/>
    <cellStyle name="Процентный 2 4 2" xfId="167"/>
    <cellStyle name="Процентный 2 5" xfId="168"/>
    <cellStyle name="Процентный 2 5 2" xfId="169"/>
    <cellStyle name="Процентный 2 6" xfId="170"/>
    <cellStyle name="Процентный 2 6 2" xfId="171"/>
    <cellStyle name="Связанная ячейка 2" xfId="173"/>
    <cellStyle name="Связанная ячейка 3" xfId="174"/>
    <cellStyle name="Связанная ячейка 4" xfId="172"/>
    <cellStyle name="Стиль 1" xfId="175"/>
    <cellStyle name="Текст предупреждения 2" xfId="177"/>
    <cellStyle name="Текст предупреждения 3" xfId="178"/>
    <cellStyle name="Текст предупреждения 4" xfId="176"/>
    <cellStyle name="Финансовый 2" xfId="14"/>
    <cellStyle name="Финансовый 2 2" xfId="181"/>
    <cellStyle name="Финансовый 2 2 2" xfId="182"/>
    <cellStyle name="Финансовый 2 2 2 2" xfId="183"/>
    <cellStyle name="Финансовый 2 2 3" xfId="184"/>
    <cellStyle name="Финансовый 2 2 3 2" xfId="185"/>
    <cellStyle name="Финансовый 2 2 4" xfId="186"/>
    <cellStyle name="Финансовый 2 2 4 2" xfId="187"/>
    <cellStyle name="Финансовый 2 2 5" xfId="188"/>
    <cellStyle name="Финансовый 2 2 5 2" xfId="189"/>
    <cellStyle name="Финансовый 2 3" xfId="190"/>
    <cellStyle name="Финансовый 2 3 2" xfId="191"/>
    <cellStyle name="Финансовый 2 4" xfId="192"/>
    <cellStyle name="Финансовый 2 4 2" xfId="193"/>
    <cellStyle name="Финансовый 2 5" xfId="194"/>
    <cellStyle name="Финансовый 2 5 2" xfId="195"/>
    <cellStyle name="Финансовый 2 6" xfId="196"/>
    <cellStyle name="Финансовый 2 6 2" xfId="197"/>
    <cellStyle name="Финансовый 2 7" xfId="180"/>
    <cellStyle name="Финансовый 3" xfId="198"/>
    <cellStyle name="Финансовый 4" xfId="199"/>
    <cellStyle name="Финансовый 5" xfId="200"/>
    <cellStyle name="Финансовый 6" xfId="179"/>
    <cellStyle name="Хороший 2" xfId="202"/>
    <cellStyle name="Хороший 3" xfId="203"/>
    <cellStyle name="Хороший 4" xfId="2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3"/>
  <sheetViews>
    <sheetView tabSelected="1" view="pageBreakPreview" zoomScale="70" zoomScaleNormal="85" zoomScaleSheetLayoutView="70" zoomScalePageLayoutView="80" workbookViewId="0">
      <selection activeCell="S1" sqref="S1:X2"/>
    </sheetView>
  </sheetViews>
  <sheetFormatPr defaultRowHeight="15" x14ac:dyDescent="0.25"/>
  <cols>
    <col min="1" max="1" width="3.85546875" customWidth="1"/>
    <col min="2" max="2" width="21.85546875" customWidth="1"/>
    <col min="3" max="3" width="29" customWidth="1"/>
    <col min="4" max="4" width="14" customWidth="1"/>
    <col min="5" max="7" width="10.7109375" customWidth="1"/>
    <col min="8" max="8" width="21.5703125" customWidth="1"/>
    <col min="9" max="9" width="15.7109375" customWidth="1"/>
    <col min="10" max="10" width="13.140625" customWidth="1"/>
    <col min="11" max="11" width="14.140625" customWidth="1"/>
    <col min="12" max="13" width="12.7109375" customWidth="1"/>
    <col min="14" max="14" width="14" customWidth="1"/>
    <col min="15" max="18" width="12.7109375" customWidth="1"/>
    <col min="19" max="19" width="14" customWidth="1"/>
    <col min="20" max="22" width="12.7109375" customWidth="1"/>
    <col min="23" max="23" width="15.28515625" customWidth="1"/>
    <col min="24" max="24" width="15.7109375" customWidth="1"/>
  </cols>
  <sheetData>
    <row r="1" spans="1:24" ht="76.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34"/>
      <c r="S1" s="41" t="s">
        <v>168</v>
      </c>
      <c r="T1" s="41"/>
      <c r="U1" s="41"/>
      <c r="V1" s="41"/>
      <c r="W1" s="41"/>
      <c r="X1" s="41"/>
    </row>
    <row r="2" spans="1:24" ht="81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34"/>
      <c r="R2" s="34"/>
      <c r="S2" s="41"/>
      <c r="T2" s="41"/>
      <c r="U2" s="41"/>
      <c r="V2" s="41"/>
      <c r="W2" s="41"/>
      <c r="X2" s="41"/>
    </row>
    <row r="3" spans="1:24" ht="27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5"/>
      <c r="R3" s="33"/>
      <c r="S3" s="33"/>
      <c r="T3" s="33"/>
      <c r="U3" s="33"/>
      <c r="V3" s="33"/>
      <c r="W3" s="33"/>
      <c r="X3" s="33"/>
    </row>
    <row r="4" spans="1:24" ht="15" customHeight="1" x14ac:dyDescent="0.25">
      <c r="A4" s="62" t="s">
        <v>125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ht="51.75" customHeight="1" x14ac:dyDescent="0.2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</row>
    <row r="8" spans="1:24" ht="30" customHeight="1" x14ac:dyDescent="0.25">
      <c r="A8" s="64" t="s">
        <v>81</v>
      </c>
      <c r="B8" s="49" t="s">
        <v>96</v>
      </c>
      <c r="C8" s="49" t="s">
        <v>0</v>
      </c>
      <c r="D8" s="49" t="s">
        <v>162</v>
      </c>
      <c r="E8" s="49" t="s">
        <v>82</v>
      </c>
      <c r="F8" s="49" t="s">
        <v>83</v>
      </c>
      <c r="G8" s="49" t="s">
        <v>97</v>
      </c>
      <c r="H8" s="49" t="s">
        <v>1</v>
      </c>
      <c r="I8" s="49" t="s">
        <v>2</v>
      </c>
      <c r="J8" s="66" t="s">
        <v>147</v>
      </c>
      <c r="K8" s="67"/>
      <c r="L8" s="68"/>
      <c r="M8" s="50" t="s">
        <v>95</v>
      </c>
      <c r="N8" s="65"/>
      <c r="O8" s="65"/>
      <c r="P8" s="65"/>
      <c r="Q8" s="64"/>
      <c r="R8" s="50" t="s">
        <v>155</v>
      </c>
      <c r="S8" s="65"/>
      <c r="T8" s="65"/>
      <c r="U8" s="65"/>
      <c r="V8" s="64"/>
      <c r="W8" s="49" t="s">
        <v>3</v>
      </c>
      <c r="X8" s="50" t="s">
        <v>130</v>
      </c>
    </row>
    <row r="9" spans="1:24" ht="198" customHeight="1" x14ac:dyDescent="0.25">
      <c r="A9" s="64"/>
      <c r="B9" s="49"/>
      <c r="C9" s="49"/>
      <c r="D9" s="49"/>
      <c r="E9" s="49"/>
      <c r="F9" s="49"/>
      <c r="G9" s="49"/>
      <c r="H9" s="49"/>
      <c r="I9" s="49"/>
      <c r="J9" s="21" t="s">
        <v>94</v>
      </c>
      <c r="K9" s="21" t="s">
        <v>161</v>
      </c>
      <c r="L9" s="21" t="s">
        <v>148</v>
      </c>
      <c r="M9" s="21" t="s">
        <v>94</v>
      </c>
      <c r="N9" s="21" t="s">
        <v>129</v>
      </c>
      <c r="O9" s="21" t="s">
        <v>141</v>
      </c>
      <c r="P9" s="21" t="s">
        <v>128</v>
      </c>
      <c r="Q9" s="21" t="s">
        <v>151</v>
      </c>
      <c r="R9" s="21" t="s">
        <v>94</v>
      </c>
      <c r="S9" s="17" t="s">
        <v>153</v>
      </c>
      <c r="T9" s="17" t="s">
        <v>154</v>
      </c>
      <c r="U9" s="21" t="s">
        <v>156</v>
      </c>
      <c r="V9" s="21" t="s">
        <v>151</v>
      </c>
      <c r="W9" s="49"/>
      <c r="X9" s="50"/>
    </row>
    <row r="10" spans="1:24" x14ac:dyDescent="0.25">
      <c r="A10" s="31">
        <v>1</v>
      </c>
      <c r="B10" s="20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  <c r="N10" s="21">
        <v>14</v>
      </c>
      <c r="O10" s="21">
        <v>15</v>
      </c>
      <c r="P10" s="21">
        <v>16</v>
      </c>
      <c r="Q10" s="21">
        <v>17</v>
      </c>
      <c r="R10" s="21">
        <v>18</v>
      </c>
      <c r="S10" s="21">
        <v>19</v>
      </c>
      <c r="T10" s="21">
        <v>20</v>
      </c>
      <c r="U10" s="21">
        <v>21</v>
      </c>
      <c r="V10" s="21">
        <v>22</v>
      </c>
      <c r="W10" s="21">
        <v>23</v>
      </c>
      <c r="X10" s="22">
        <v>24</v>
      </c>
    </row>
    <row r="11" spans="1:24" ht="135" x14ac:dyDescent="0.25">
      <c r="A11" s="42" t="s">
        <v>4</v>
      </c>
      <c r="B11" s="27" t="s">
        <v>5</v>
      </c>
      <c r="C11" s="53"/>
      <c r="D11" s="49" t="s">
        <v>6</v>
      </c>
      <c r="E11" s="49" t="s">
        <v>6</v>
      </c>
      <c r="F11" s="49" t="s">
        <v>6</v>
      </c>
      <c r="G11" s="49" t="s">
        <v>6</v>
      </c>
      <c r="H11" s="11" t="s">
        <v>7</v>
      </c>
      <c r="I11" s="26">
        <f t="shared" ref="I11:M12" si="0">I12</f>
        <v>982000</v>
      </c>
      <c r="J11" s="23">
        <f t="shared" si="0"/>
        <v>662114.3899999999</v>
      </c>
      <c r="K11" s="23">
        <f t="shared" si="0"/>
        <v>383004.99085999996</v>
      </c>
      <c r="L11" s="23">
        <f t="shared" si="0"/>
        <v>279109.39913999999</v>
      </c>
      <c r="M11" s="23">
        <f t="shared" si="0"/>
        <v>279109.39913999999</v>
      </c>
      <c r="N11" s="26">
        <f t="shared" ref="N11:W12" si="1">N12</f>
        <v>0</v>
      </c>
      <c r="O11" s="26">
        <f>O12</f>
        <v>0</v>
      </c>
      <c r="P11" s="26">
        <f t="shared" si="1"/>
        <v>0</v>
      </c>
      <c r="Q11" s="23">
        <f t="shared" si="1"/>
        <v>279109.39913999999</v>
      </c>
      <c r="R11" s="23">
        <f t="shared" si="1"/>
        <v>293623.68670999998</v>
      </c>
      <c r="S11" s="26">
        <f t="shared" si="1"/>
        <v>0</v>
      </c>
      <c r="T11" s="25">
        <f t="shared" si="1"/>
        <v>61601.262730000002</v>
      </c>
      <c r="U11" s="25">
        <f t="shared" si="1"/>
        <v>0</v>
      </c>
      <c r="V11" s="25">
        <f t="shared" si="1"/>
        <v>232022.42397999999</v>
      </c>
      <c r="W11" s="23">
        <f t="shared" si="1"/>
        <v>319885.61</v>
      </c>
      <c r="X11" s="50" t="s">
        <v>6</v>
      </c>
    </row>
    <row r="12" spans="1:24" ht="60" x14ac:dyDescent="0.25">
      <c r="A12" s="43"/>
      <c r="B12" s="28"/>
      <c r="C12" s="53"/>
      <c r="D12" s="49"/>
      <c r="E12" s="49"/>
      <c r="F12" s="49"/>
      <c r="G12" s="49"/>
      <c r="H12" s="24" t="s">
        <v>8</v>
      </c>
      <c r="I12" s="26">
        <f t="shared" si="0"/>
        <v>982000</v>
      </c>
      <c r="J12" s="23">
        <f t="shared" si="0"/>
        <v>662114.3899999999</v>
      </c>
      <c r="K12" s="23">
        <f t="shared" si="0"/>
        <v>383004.99085999996</v>
      </c>
      <c r="L12" s="23">
        <f t="shared" si="0"/>
        <v>279109.39913999999</v>
      </c>
      <c r="M12" s="23">
        <f t="shared" si="0"/>
        <v>279109.39913999999</v>
      </c>
      <c r="N12" s="26">
        <f t="shared" si="1"/>
        <v>0</v>
      </c>
      <c r="O12" s="26">
        <f>O13</f>
        <v>0</v>
      </c>
      <c r="P12" s="26">
        <f t="shared" si="1"/>
        <v>0</v>
      </c>
      <c r="Q12" s="23">
        <f t="shared" si="1"/>
        <v>279109.39913999999</v>
      </c>
      <c r="R12" s="23">
        <f t="shared" si="1"/>
        <v>293623.68670999998</v>
      </c>
      <c r="S12" s="26">
        <f t="shared" si="1"/>
        <v>0</v>
      </c>
      <c r="T12" s="23">
        <f t="shared" si="1"/>
        <v>61601.262730000002</v>
      </c>
      <c r="U12" s="26">
        <f t="shared" si="1"/>
        <v>0</v>
      </c>
      <c r="V12" s="23">
        <f t="shared" si="1"/>
        <v>232022.42397999999</v>
      </c>
      <c r="W12" s="23">
        <f t="shared" si="1"/>
        <v>319885.61</v>
      </c>
      <c r="X12" s="50"/>
    </row>
    <row r="13" spans="1:24" ht="45" x14ac:dyDescent="0.25">
      <c r="A13" s="43"/>
      <c r="B13" s="28"/>
      <c r="C13" s="53"/>
      <c r="D13" s="49"/>
      <c r="E13" s="49"/>
      <c r="F13" s="49"/>
      <c r="G13" s="49"/>
      <c r="H13" s="24" t="s">
        <v>11</v>
      </c>
      <c r="I13" s="26">
        <f>I16+I19+I22+I25+I28+I31+I34+I37</f>
        <v>982000</v>
      </c>
      <c r="J13" s="23">
        <f>K13+L13</f>
        <v>662114.3899999999</v>
      </c>
      <c r="K13" s="23">
        <f>K16+K19+K22+K25+K28+K31+K34+K37</f>
        <v>383004.99085999996</v>
      </c>
      <c r="L13" s="23">
        <f>L16+L19+L22+L25+L28+L31+L34+L37</f>
        <v>279109.39913999999</v>
      </c>
      <c r="M13" s="23">
        <f>N13+O13+P13+Q13</f>
        <v>279109.39913999999</v>
      </c>
      <c r="N13" s="26">
        <f>N16+N19+N22+N25+N28+N31+N34+N37</f>
        <v>0</v>
      </c>
      <c r="O13" s="26">
        <f>O16+O19+O22+O25+O28+O31+O34+O37</f>
        <v>0</v>
      </c>
      <c r="P13" s="26">
        <f t="shared" ref="P13:W13" si="2">P16+P19+P22+P25+P28+P31+P34+P37</f>
        <v>0</v>
      </c>
      <c r="Q13" s="23">
        <f>Q16+Q19+Q22+Q25+Q28+Q31+Q34+Q37</f>
        <v>279109.39913999999</v>
      </c>
      <c r="R13" s="23">
        <f>S13+T13+U13+V13</f>
        <v>293623.68670999998</v>
      </c>
      <c r="S13" s="26">
        <f t="shared" si="2"/>
        <v>0</v>
      </c>
      <c r="T13" s="23">
        <f t="shared" si="2"/>
        <v>61601.262730000002</v>
      </c>
      <c r="U13" s="26">
        <f t="shared" si="2"/>
        <v>0</v>
      </c>
      <c r="V13" s="23">
        <f>V16+V19+V22+V25+V28+V31+V34+V37</f>
        <v>232022.42397999999</v>
      </c>
      <c r="W13" s="23">
        <f t="shared" si="2"/>
        <v>319885.61</v>
      </c>
      <c r="X13" s="50"/>
    </row>
    <row r="14" spans="1:24" x14ac:dyDescent="0.25">
      <c r="A14" s="43"/>
      <c r="B14" s="28"/>
      <c r="C14" s="53" t="s">
        <v>91</v>
      </c>
      <c r="D14" s="49" t="s">
        <v>145</v>
      </c>
      <c r="E14" s="49">
        <v>2025</v>
      </c>
      <c r="F14" s="49" t="s">
        <v>9</v>
      </c>
      <c r="G14" s="51">
        <f>I16</f>
        <v>107153.63</v>
      </c>
      <c r="H14" s="24" t="s">
        <v>7</v>
      </c>
      <c r="I14" s="23">
        <f t="shared" ref="I14:L15" si="3">I15</f>
        <v>107153.63</v>
      </c>
      <c r="J14" s="23">
        <f t="shared" si="3"/>
        <v>45975.09</v>
      </c>
      <c r="K14" s="23">
        <f t="shared" si="3"/>
        <v>45975.09</v>
      </c>
      <c r="L14" s="26">
        <f t="shared" si="3"/>
        <v>0</v>
      </c>
      <c r="M14" s="25">
        <f t="shared" ref="M14:W15" si="4">M15</f>
        <v>36806.699999999997</v>
      </c>
      <c r="N14" s="26">
        <f t="shared" si="4"/>
        <v>36806.699999999997</v>
      </c>
      <c r="O14" s="26">
        <f>O15</f>
        <v>0</v>
      </c>
      <c r="P14" s="26">
        <f t="shared" si="4"/>
        <v>0</v>
      </c>
      <c r="Q14" s="26">
        <f t="shared" si="4"/>
        <v>0</v>
      </c>
      <c r="R14" s="23">
        <f t="shared" si="4"/>
        <v>36806.699999999997</v>
      </c>
      <c r="S14" s="26">
        <f t="shared" si="4"/>
        <v>0</v>
      </c>
      <c r="T14" s="23">
        <f t="shared" si="4"/>
        <v>17089.87139</v>
      </c>
      <c r="U14" s="26">
        <f t="shared" si="4"/>
        <v>0</v>
      </c>
      <c r="V14" s="23">
        <f t="shared" si="4"/>
        <v>19716.82861</v>
      </c>
      <c r="W14" s="23">
        <f t="shared" si="4"/>
        <v>24371.84</v>
      </c>
      <c r="X14" s="52" t="s">
        <v>10</v>
      </c>
    </row>
    <row r="15" spans="1:24" ht="60" x14ac:dyDescent="0.25">
      <c r="A15" s="43"/>
      <c r="B15" s="28"/>
      <c r="C15" s="53"/>
      <c r="D15" s="49"/>
      <c r="E15" s="49"/>
      <c r="F15" s="49"/>
      <c r="G15" s="51"/>
      <c r="H15" s="24" t="s">
        <v>8</v>
      </c>
      <c r="I15" s="23">
        <f t="shared" si="3"/>
        <v>107153.63</v>
      </c>
      <c r="J15" s="23">
        <f t="shared" si="3"/>
        <v>45975.09</v>
      </c>
      <c r="K15" s="23">
        <f t="shared" si="3"/>
        <v>45975.09</v>
      </c>
      <c r="L15" s="26">
        <f t="shared" si="3"/>
        <v>0</v>
      </c>
      <c r="M15" s="25">
        <f t="shared" si="4"/>
        <v>36806.699999999997</v>
      </c>
      <c r="N15" s="26">
        <f t="shared" si="4"/>
        <v>36806.699999999997</v>
      </c>
      <c r="O15" s="26">
        <f>O16</f>
        <v>0</v>
      </c>
      <c r="P15" s="26">
        <f t="shared" si="4"/>
        <v>0</v>
      </c>
      <c r="Q15" s="26">
        <f t="shared" si="4"/>
        <v>0</v>
      </c>
      <c r="R15" s="23">
        <f t="shared" si="4"/>
        <v>36806.699999999997</v>
      </c>
      <c r="S15" s="26">
        <f t="shared" si="4"/>
        <v>0</v>
      </c>
      <c r="T15" s="23">
        <f>T16</f>
        <v>17089.87139</v>
      </c>
      <c r="U15" s="26">
        <f t="shared" si="4"/>
        <v>0</v>
      </c>
      <c r="V15" s="23">
        <f t="shared" si="4"/>
        <v>19716.82861</v>
      </c>
      <c r="W15" s="23">
        <f t="shared" si="4"/>
        <v>24371.84</v>
      </c>
      <c r="X15" s="52"/>
    </row>
    <row r="16" spans="1:24" ht="45" x14ac:dyDescent="0.25">
      <c r="A16" s="44"/>
      <c r="B16" s="29"/>
      <c r="C16" s="53"/>
      <c r="D16" s="49"/>
      <c r="E16" s="49"/>
      <c r="F16" s="49"/>
      <c r="G16" s="51"/>
      <c r="H16" s="24" t="s">
        <v>11</v>
      </c>
      <c r="I16" s="23">
        <v>107153.63</v>
      </c>
      <c r="J16" s="23">
        <v>45975.09</v>
      </c>
      <c r="K16" s="23">
        <v>45975.09</v>
      </c>
      <c r="L16" s="26">
        <f>J16-K16</f>
        <v>0</v>
      </c>
      <c r="M16" s="25">
        <f>N16+O16+P16+Q16</f>
        <v>36806.699999999997</v>
      </c>
      <c r="N16" s="25">
        <v>36806.699999999997</v>
      </c>
      <c r="O16" s="26">
        <v>0</v>
      </c>
      <c r="P16" s="26">
        <v>0</v>
      </c>
      <c r="Q16" s="26">
        <v>0</v>
      </c>
      <c r="R16" s="23">
        <f>S16+T16+U16+V16</f>
        <v>36806.699999999997</v>
      </c>
      <c r="S16" s="26">
        <v>0</v>
      </c>
      <c r="T16" s="23">
        <v>17089.87139</v>
      </c>
      <c r="U16" s="26">
        <v>0</v>
      </c>
      <c r="V16" s="23">
        <v>19716.82861</v>
      </c>
      <c r="W16" s="23">
        <f>20493.4+3878.44</f>
        <v>24371.84</v>
      </c>
      <c r="X16" s="52"/>
    </row>
    <row r="17" spans="1:24" x14ac:dyDescent="0.25">
      <c r="A17" s="19"/>
      <c r="B17" s="27"/>
      <c r="C17" s="53" t="s">
        <v>90</v>
      </c>
      <c r="D17" s="49" t="s">
        <v>145</v>
      </c>
      <c r="E17" s="49">
        <v>2025</v>
      </c>
      <c r="F17" s="49" t="s">
        <v>9</v>
      </c>
      <c r="G17" s="51">
        <f>I19</f>
        <v>91307.07</v>
      </c>
      <c r="H17" s="24" t="s">
        <v>7</v>
      </c>
      <c r="I17" s="23">
        <f t="shared" ref="I17:M18" si="5">I18</f>
        <v>91307.07</v>
      </c>
      <c r="J17" s="25">
        <f t="shared" si="5"/>
        <v>55170.1</v>
      </c>
      <c r="K17" s="25">
        <f t="shared" si="5"/>
        <v>55170.1</v>
      </c>
      <c r="L17" s="26">
        <f t="shared" si="5"/>
        <v>0</v>
      </c>
      <c r="M17" s="26">
        <f t="shared" si="5"/>
        <v>20000</v>
      </c>
      <c r="N17" s="26">
        <f t="shared" ref="N17:W18" si="6">N18</f>
        <v>20000</v>
      </c>
      <c r="O17" s="26">
        <f>O18</f>
        <v>0</v>
      </c>
      <c r="P17" s="26">
        <f t="shared" si="6"/>
        <v>0</v>
      </c>
      <c r="Q17" s="26">
        <f t="shared" si="6"/>
        <v>0</v>
      </c>
      <c r="R17" s="23">
        <f t="shared" si="6"/>
        <v>20000</v>
      </c>
      <c r="S17" s="26">
        <f t="shared" si="6"/>
        <v>0</v>
      </c>
      <c r="T17" s="26">
        <f t="shared" si="6"/>
        <v>20000</v>
      </c>
      <c r="U17" s="26">
        <f t="shared" si="6"/>
        <v>0</v>
      </c>
      <c r="V17" s="26">
        <f t="shared" si="6"/>
        <v>0</v>
      </c>
      <c r="W17" s="23">
        <f t="shared" si="6"/>
        <v>16136.970000000001</v>
      </c>
      <c r="X17" s="52" t="s">
        <v>12</v>
      </c>
    </row>
    <row r="18" spans="1:24" ht="60" x14ac:dyDescent="0.25">
      <c r="A18" s="12"/>
      <c r="B18" s="28"/>
      <c r="C18" s="53"/>
      <c r="D18" s="49"/>
      <c r="E18" s="49"/>
      <c r="F18" s="49"/>
      <c r="G18" s="51"/>
      <c r="H18" s="24" t="s">
        <v>8</v>
      </c>
      <c r="I18" s="23">
        <f t="shared" si="5"/>
        <v>91307.07</v>
      </c>
      <c r="J18" s="25">
        <f t="shared" si="5"/>
        <v>55170.1</v>
      </c>
      <c r="K18" s="25">
        <f t="shared" si="5"/>
        <v>55170.1</v>
      </c>
      <c r="L18" s="26">
        <f t="shared" si="5"/>
        <v>0</v>
      </c>
      <c r="M18" s="26">
        <f t="shared" si="5"/>
        <v>20000</v>
      </c>
      <c r="N18" s="26">
        <f t="shared" si="6"/>
        <v>20000</v>
      </c>
      <c r="O18" s="26">
        <f>O19</f>
        <v>0</v>
      </c>
      <c r="P18" s="26">
        <f t="shared" si="6"/>
        <v>0</v>
      </c>
      <c r="Q18" s="26">
        <f t="shared" si="6"/>
        <v>0</v>
      </c>
      <c r="R18" s="23">
        <f t="shared" si="6"/>
        <v>20000</v>
      </c>
      <c r="S18" s="26">
        <f t="shared" si="6"/>
        <v>0</v>
      </c>
      <c r="T18" s="26">
        <f t="shared" si="6"/>
        <v>20000</v>
      </c>
      <c r="U18" s="26">
        <f t="shared" si="6"/>
        <v>0</v>
      </c>
      <c r="V18" s="26">
        <f t="shared" si="6"/>
        <v>0</v>
      </c>
      <c r="W18" s="23">
        <f t="shared" si="6"/>
        <v>16136.970000000001</v>
      </c>
      <c r="X18" s="52"/>
    </row>
    <row r="19" spans="1:24" ht="45" x14ac:dyDescent="0.25">
      <c r="A19" s="12"/>
      <c r="B19" s="28"/>
      <c r="C19" s="53"/>
      <c r="D19" s="49"/>
      <c r="E19" s="49"/>
      <c r="F19" s="49"/>
      <c r="G19" s="51"/>
      <c r="H19" s="24" t="s">
        <v>11</v>
      </c>
      <c r="I19" s="23">
        <v>91307.07</v>
      </c>
      <c r="J19" s="25">
        <v>55170.1</v>
      </c>
      <c r="K19" s="25">
        <v>55170.1</v>
      </c>
      <c r="L19" s="26">
        <f>J19-K19</f>
        <v>0</v>
      </c>
      <c r="M19" s="26">
        <f>N19+O19+P19+Q19</f>
        <v>20000</v>
      </c>
      <c r="N19" s="26">
        <v>20000</v>
      </c>
      <c r="O19" s="26">
        <v>0</v>
      </c>
      <c r="P19" s="26">
        <v>0</v>
      </c>
      <c r="Q19" s="26">
        <v>0</v>
      </c>
      <c r="R19" s="23">
        <f>S19+T19+U19+V19</f>
        <v>20000</v>
      </c>
      <c r="S19" s="26">
        <v>0</v>
      </c>
      <c r="T19" s="26">
        <v>20000</v>
      </c>
      <c r="U19" s="26">
        <v>0</v>
      </c>
      <c r="V19" s="26">
        <v>0</v>
      </c>
      <c r="W19" s="23">
        <f>10488.2+5648.77</f>
        <v>16136.970000000001</v>
      </c>
      <c r="X19" s="52"/>
    </row>
    <row r="20" spans="1:24" x14ac:dyDescent="0.25">
      <c r="A20" s="12"/>
      <c r="B20" s="28"/>
      <c r="C20" s="53" t="s">
        <v>89</v>
      </c>
      <c r="D20" s="49" t="s">
        <v>145</v>
      </c>
      <c r="E20" s="49">
        <v>2025</v>
      </c>
      <c r="F20" s="49" t="s">
        <v>13</v>
      </c>
      <c r="G20" s="51">
        <f>I22</f>
        <v>170853.38</v>
      </c>
      <c r="H20" s="24" t="s">
        <v>7</v>
      </c>
      <c r="I20" s="23">
        <f t="shared" ref="I20:M21" si="7">I21</f>
        <v>170853.38</v>
      </c>
      <c r="J20" s="23">
        <f t="shared" si="7"/>
        <v>82755.16</v>
      </c>
      <c r="K20" s="23">
        <f t="shared" si="7"/>
        <v>82755.16</v>
      </c>
      <c r="L20" s="26">
        <f t="shared" si="7"/>
        <v>0</v>
      </c>
      <c r="M20" s="23">
        <f t="shared" si="7"/>
        <v>71012.12</v>
      </c>
      <c r="N20" s="23">
        <f t="shared" ref="N20:W21" si="8">N21</f>
        <v>71012.12</v>
      </c>
      <c r="O20" s="26">
        <f>O21</f>
        <v>0</v>
      </c>
      <c r="P20" s="26">
        <f t="shared" si="8"/>
        <v>0</v>
      </c>
      <c r="Q20" s="26">
        <f t="shared" si="8"/>
        <v>0</v>
      </c>
      <c r="R20" s="23">
        <f t="shared" si="8"/>
        <v>71012.12</v>
      </c>
      <c r="S20" s="26">
        <f t="shared" si="8"/>
        <v>0</v>
      </c>
      <c r="T20" s="23">
        <f t="shared" si="8"/>
        <v>22374.125090000001</v>
      </c>
      <c r="U20" s="26">
        <f t="shared" si="8"/>
        <v>0</v>
      </c>
      <c r="V20" s="23">
        <f t="shared" si="8"/>
        <v>48637.994910000001</v>
      </c>
      <c r="W20" s="26">
        <f t="shared" si="8"/>
        <v>17086.099999999999</v>
      </c>
      <c r="X20" s="52" t="s">
        <v>12</v>
      </c>
    </row>
    <row r="21" spans="1:24" ht="60" x14ac:dyDescent="0.25">
      <c r="A21" s="12"/>
      <c r="B21" s="28"/>
      <c r="C21" s="53"/>
      <c r="D21" s="49"/>
      <c r="E21" s="49"/>
      <c r="F21" s="49"/>
      <c r="G21" s="51"/>
      <c r="H21" s="24" t="s">
        <v>8</v>
      </c>
      <c r="I21" s="23">
        <f t="shared" si="7"/>
        <v>170853.38</v>
      </c>
      <c r="J21" s="23">
        <f t="shared" si="7"/>
        <v>82755.16</v>
      </c>
      <c r="K21" s="23">
        <f t="shared" si="7"/>
        <v>82755.16</v>
      </c>
      <c r="L21" s="26">
        <f t="shared" si="7"/>
        <v>0</v>
      </c>
      <c r="M21" s="23">
        <f t="shared" si="7"/>
        <v>71012.12</v>
      </c>
      <c r="N21" s="23">
        <f t="shared" si="8"/>
        <v>71012.12</v>
      </c>
      <c r="O21" s="26">
        <f>O22</f>
        <v>0</v>
      </c>
      <c r="P21" s="26">
        <f t="shared" si="8"/>
        <v>0</v>
      </c>
      <c r="Q21" s="26">
        <f t="shared" si="8"/>
        <v>0</v>
      </c>
      <c r="R21" s="23">
        <f t="shared" si="8"/>
        <v>71012.12</v>
      </c>
      <c r="S21" s="26">
        <f t="shared" si="8"/>
        <v>0</v>
      </c>
      <c r="T21" s="23">
        <f t="shared" si="8"/>
        <v>22374.125090000001</v>
      </c>
      <c r="U21" s="26">
        <f t="shared" si="8"/>
        <v>0</v>
      </c>
      <c r="V21" s="23">
        <f t="shared" si="8"/>
        <v>48637.994910000001</v>
      </c>
      <c r="W21" s="26">
        <f t="shared" si="8"/>
        <v>17086.099999999999</v>
      </c>
      <c r="X21" s="52"/>
    </row>
    <row r="22" spans="1:24" ht="45" x14ac:dyDescent="0.25">
      <c r="A22" s="12"/>
      <c r="B22" s="28"/>
      <c r="C22" s="53"/>
      <c r="D22" s="49"/>
      <c r="E22" s="49"/>
      <c r="F22" s="49"/>
      <c r="G22" s="51"/>
      <c r="H22" s="24" t="s">
        <v>11</v>
      </c>
      <c r="I22" s="23">
        <v>170853.38</v>
      </c>
      <c r="J22" s="23">
        <v>82755.16</v>
      </c>
      <c r="K22" s="23">
        <v>82755.16</v>
      </c>
      <c r="L22" s="26">
        <f>J22-K22</f>
        <v>0</v>
      </c>
      <c r="M22" s="23">
        <f>N22+O22+P22+Q22</f>
        <v>71012.12</v>
      </c>
      <c r="N22" s="23">
        <v>71012.12</v>
      </c>
      <c r="O22" s="26">
        <v>0</v>
      </c>
      <c r="P22" s="26">
        <v>0</v>
      </c>
      <c r="Q22" s="26">
        <v>0</v>
      </c>
      <c r="R22" s="23">
        <f>S22+T22+U22+V22</f>
        <v>71012.12</v>
      </c>
      <c r="S22" s="26">
        <v>0</v>
      </c>
      <c r="T22" s="23">
        <v>22374.125090000001</v>
      </c>
      <c r="U22" s="26">
        <v>0</v>
      </c>
      <c r="V22" s="18">
        <v>48637.994910000001</v>
      </c>
      <c r="W22" s="26">
        <v>17086.099999999999</v>
      </c>
      <c r="X22" s="52"/>
    </row>
    <row r="23" spans="1:24" x14ac:dyDescent="0.25">
      <c r="A23" s="12"/>
      <c r="B23" s="28"/>
      <c r="C23" s="53" t="s">
        <v>14</v>
      </c>
      <c r="D23" s="49" t="s">
        <v>145</v>
      </c>
      <c r="E23" s="49">
        <v>2025</v>
      </c>
      <c r="F23" s="49" t="s">
        <v>13</v>
      </c>
      <c r="G23" s="54">
        <f>I25</f>
        <v>106224.2</v>
      </c>
      <c r="H23" s="24" t="s">
        <v>7</v>
      </c>
      <c r="I23" s="25">
        <f t="shared" ref="I23:N24" si="9">I24</f>
        <v>106224.2</v>
      </c>
      <c r="J23" s="25">
        <f t="shared" si="9"/>
        <v>142173.20000000001</v>
      </c>
      <c r="K23" s="23">
        <f t="shared" si="9"/>
        <v>100273.99000000002</v>
      </c>
      <c r="L23" s="23">
        <f t="shared" si="9"/>
        <v>41899.21</v>
      </c>
      <c r="M23" s="26">
        <f t="shared" si="9"/>
        <v>0</v>
      </c>
      <c r="N23" s="23">
        <f t="shared" si="9"/>
        <v>-41899.21</v>
      </c>
      <c r="O23" s="26">
        <f>O24</f>
        <v>0</v>
      </c>
      <c r="P23" s="26">
        <f t="shared" ref="P23:W24" si="10">P24</f>
        <v>0</v>
      </c>
      <c r="Q23" s="23">
        <f t="shared" si="10"/>
        <v>41899.21</v>
      </c>
      <c r="R23" s="23">
        <f t="shared" si="10"/>
        <v>6531.7647999999999</v>
      </c>
      <c r="S23" s="26">
        <f t="shared" si="10"/>
        <v>0</v>
      </c>
      <c r="T23" s="26">
        <f t="shared" si="10"/>
        <v>0</v>
      </c>
      <c r="U23" s="26">
        <f t="shared" si="10"/>
        <v>0</v>
      </c>
      <c r="V23" s="23">
        <f t="shared" si="10"/>
        <v>6531.7647999999999</v>
      </c>
      <c r="W23" s="23">
        <f t="shared" si="10"/>
        <v>5950.21</v>
      </c>
      <c r="X23" s="52" t="s">
        <v>10</v>
      </c>
    </row>
    <row r="24" spans="1:24" ht="60" x14ac:dyDescent="0.25">
      <c r="A24" s="12"/>
      <c r="B24" s="28"/>
      <c r="C24" s="53"/>
      <c r="D24" s="49"/>
      <c r="E24" s="49"/>
      <c r="F24" s="49"/>
      <c r="G24" s="54"/>
      <c r="H24" s="24" t="s">
        <v>8</v>
      </c>
      <c r="I24" s="25">
        <f t="shared" si="9"/>
        <v>106224.2</v>
      </c>
      <c r="J24" s="25">
        <f t="shared" si="9"/>
        <v>142173.20000000001</v>
      </c>
      <c r="K24" s="23">
        <f t="shared" si="9"/>
        <v>100273.99000000002</v>
      </c>
      <c r="L24" s="23">
        <f t="shared" si="9"/>
        <v>41899.21</v>
      </c>
      <c r="M24" s="26">
        <f t="shared" si="9"/>
        <v>0</v>
      </c>
      <c r="N24" s="23">
        <f t="shared" si="9"/>
        <v>-41899.21</v>
      </c>
      <c r="O24" s="26">
        <f>O25</f>
        <v>0</v>
      </c>
      <c r="P24" s="26">
        <f t="shared" si="10"/>
        <v>0</v>
      </c>
      <c r="Q24" s="23">
        <f t="shared" si="10"/>
        <v>41899.21</v>
      </c>
      <c r="R24" s="23">
        <f t="shared" si="10"/>
        <v>6531.7647999999999</v>
      </c>
      <c r="S24" s="26">
        <f t="shared" si="10"/>
        <v>0</v>
      </c>
      <c r="T24" s="26">
        <f t="shared" si="10"/>
        <v>0</v>
      </c>
      <c r="U24" s="26">
        <f t="shared" si="10"/>
        <v>0</v>
      </c>
      <c r="V24" s="23">
        <f t="shared" si="10"/>
        <v>6531.7647999999999</v>
      </c>
      <c r="W24" s="23">
        <f t="shared" si="10"/>
        <v>5950.21</v>
      </c>
      <c r="X24" s="52"/>
    </row>
    <row r="25" spans="1:24" ht="45" x14ac:dyDescent="0.25">
      <c r="A25" s="13"/>
      <c r="B25" s="37"/>
      <c r="C25" s="53"/>
      <c r="D25" s="49"/>
      <c r="E25" s="49"/>
      <c r="F25" s="49"/>
      <c r="G25" s="54"/>
      <c r="H25" s="24" t="s">
        <v>11</v>
      </c>
      <c r="I25" s="25">
        <v>106224.2</v>
      </c>
      <c r="J25" s="25">
        <v>142173.20000000001</v>
      </c>
      <c r="K25" s="23">
        <f>142173.2-L25</f>
        <v>100273.99000000002</v>
      </c>
      <c r="L25" s="23">
        <v>41899.21</v>
      </c>
      <c r="M25" s="26">
        <f>N25+O25+P25+Q25</f>
        <v>0</v>
      </c>
      <c r="N25" s="23">
        <v>-41899.21</v>
      </c>
      <c r="O25" s="26">
        <v>0</v>
      </c>
      <c r="P25" s="26">
        <v>0</v>
      </c>
      <c r="Q25" s="23">
        <v>41899.21</v>
      </c>
      <c r="R25" s="23">
        <f>S25+T25+U25+V25</f>
        <v>6531.7647999999999</v>
      </c>
      <c r="S25" s="26">
        <v>0</v>
      </c>
      <c r="T25" s="26">
        <v>0</v>
      </c>
      <c r="U25" s="26">
        <v>0</v>
      </c>
      <c r="V25" s="23">
        <v>6531.7647999999999</v>
      </c>
      <c r="W25" s="23">
        <v>5950.21</v>
      </c>
      <c r="X25" s="52"/>
    </row>
    <row r="26" spans="1:24" x14ac:dyDescent="0.25">
      <c r="A26" s="12"/>
      <c r="B26" s="36"/>
      <c r="C26" s="53" t="s">
        <v>149</v>
      </c>
      <c r="D26" s="49" t="s">
        <v>145</v>
      </c>
      <c r="E26" s="49">
        <v>2025</v>
      </c>
      <c r="F26" s="49" t="s">
        <v>13</v>
      </c>
      <c r="G26" s="51">
        <f>I28</f>
        <v>11830.87</v>
      </c>
      <c r="H26" s="24" t="s">
        <v>7</v>
      </c>
      <c r="I26" s="23">
        <f t="shared" ref="I26:N27" si="11">I27</f>
        <v>11830.87</v>
      </c>
      <c r="J26" s="23">
        <f t="shared" si="11"/>
        <v>147286.26999999999</v>
      </c>
      <c r="K26" s="23">
        <f t="shared" si="11"/>
        <v>11830.869999999966</v>
      </c>
      <c r="L26" s="25">
        <f t="shared" si="11"/>
        <v>135455.40000000002</v>
      </c>
      <c r="M26" s="26">
        <f t="shared" si="11"/>
        <v>0</v>
      </c>
      <c r="N26" s="25">
        <f t="shared" si="11"/>
        <v>-135455.40000000002</v>
      </c>
      <c r="O26" s="26">
        <f>O27</f>
        <v>0</v>
      </c>
      <c r="P26" s="26">
        <f t="shared" ref="P26:W27" si="12">P27</f>
        <v>0</v>
      </c>
      <c r="Q26" s="25">
        <f t="shared" si="12"/>
        <v>135455.40000000002</v>
      </c>
      <c r="R26" s="23">
        <f>R27</f>
        <v>1384.3126</v>
      </c>
      <c r="S26" s="26">
        <f>S27</f>
        <v>0</v>
      </c>
      <c r="T26" s="26">
        <f>T27</f>
        <v>0</v>
      </c>
      <c r="U26" s="26">
        <v>0</v>
      </c>
      <c r="V26" s="23">
        <f>V27</f>
        <v>1384.3126</v>
      </c>
      <c r="W26" s="26">
        <f t="shared" si="12"/>
        <v>0</v>
      </c>
      <c r="X26" s="52" t="s">
        <v>10</v>
      </c>
    </row>
    <row r="27" spans="1:24" ht="60" x14ac:dyDescent="0.25">
      <c r="A27" s="12"/>
      <c r="B27" s="28"/>
      <c r="C27" s="53"/>
      <c r="D27" s="49"/>
      <c r="E27" s="49"/>
      <c r="F27" s="49"/>
      <c r="G27" s="51"/>
      <c r="H27" s="24" t="s">
        <v>8</v>
      </c>
      <c r="I27" s="23">
        <f t="shared" si="11"/>
        <v>11830.87</v>
      </c>
      <c r="J27" s="23">
        <f t="shared" si="11"/>
        <v>147286.26999999999</v>
      </c>
      <c r="K27" s="23">
        <f t="shared" si="11"/>
        <v>11830.869999999966</v>
      </c>
      <c r="L27" s="25">
        <f t="shared" si="11"/>
        <v>135455.40000000002</v>
      </c>
      <c r="M27" s="26">
        <f t="shared" si="11"/>
        <v>0</v>
      </c>
      <c r="N27" s="25">
        <f t="shared" si="11"/>
        <v>-135455.40000000002</v>
      </c>
      <c r="O27" s="26">
        <f>O28</f>
        <v>0</v>
      </c>
      <c r="P27" s="26">
        <f t="shared" si="12"/>
        <v>0</v>
      </c>
      <c r="Q27" s="25">
        <f t="shared" si="12"/>
        <v>135455.40000000002</v>
      </c>
      <c r="R27" s="23">
        <f t="shared" si="12"/>
        <v>1384.3126</v>
      </c>
      <c r="S27" s="26">
        <f t="shared" si="12"/>
        <v>0</v>
      </c>
      <c r="T27" s="26">
        <f t="shared" si="12"/>
        <v>0</v>
      </c>
      <c r="U27" s="26">
        <v>0</v>
      </c>
      <c r="V27" s="23">
        <f t="shared" si="12"/>
        <v>1384.3126</v>
      </c>
      <c r="W27" s="26">
        <f t="shared" si="12"/>
        <v>0</v>
      </c>
      <c r="X27" s="52"/>
    </row>
    <row r="28" spans="1:24" ht="45" x14ac:dyDescent="0.25">
      <c r="A28" s="12"/>
      <c r="B28" s="28"/>
      <c r="C28" s="53"/>
      <c r="D28" s="49"/>
      <c r="E28" s="49"/>
      <c r="F28" s="49"/>
      <c r="G28" s="51"/>
      <c r="H28" s="24" t="s">
        <v>11</v>
      </c>
      <c r="I28" s="23">
        <v>11830.87</v>
      </c>
      <c r="J28" s="23">
        <v>147286.26999999999</v>
      </c>
      <c r="K28" s="23">
        <f>147286.27-L28</f>
        <v>11830.869999999966</v>
      </c>
      <c r="L28" s="25">
        <f>132217.95+3237.45</f>
        <v>135455.40000000002</v>
      </c>
      <c r="M28" s="26">
        <f>N28+O28+P28+Q28</f>
        <v>0</v>
      </c>
      <c r="N28" s="25">
        <f>-132217.95-3237.45</f>
        <v>-135455.40000000002</v>
      </c>
      <c r="O28" s="26">
        <v>0</v>
      </c>
      <c r="P28" s="26">
        <v>0</v>
      </c>
      <c r="Q28" s="25">
        <f>132217.95+3237.45</f>
        <v>135455.40000000002</v>
      </c>
      <c r="R28" s="23">
        <f>S28+T28+U28+V28</f>
        <v>1384.3126</v>
      </c>
      <c r="S28" s="26">
        <v>0</v>
      </c>
      <c r="T28" s="26">
        <v>0</v>
      </c>
      <c r="U28" s="26">
        <v>0</v>
      </c>
      <c r="V28" s="23">
        <v>1384.3126</v>
      </c>
      <c r="W28" s="26">
        <v>0</v>
      </c>
      <c r="X28" s="52"/>
    </row>
    <row r="29" spans="1:24" x14ac:dyDescent="0.25">
      <c r="A29" s="12"/>
      <c r="B29" s="28"/>
      <c r="C29" s="53" t="s">
        <v>98</v>
      </c>
      <c r="D29" s="49" t="s">
        <v>157</v>
      </c>
      <c r="E29" s="49" t="s">
        <v>157</v>
      </c>
      <c r="F29" s="49" t="s">
        <v>157</v>
      </c>
      <c r="G29" s="55">
        <f>I31</f>
        <v>0</v>
      </c>
      <c r="H29" s="24" t="s">
        <v>7</v>
      </c>
      <c r="I29" s="26">
        <f t="shared" ref="I29:N30" si="13">I30</f>
        <v>0</v>
      </c>
      <c r="J29" s="26">
        <f t="shared" si="13"/>
        <v>70665</v>
      </c>
      <c r="K29" s="26">
        <f t="shared" si="13"/>
        <v>0</v>
      </c>
      <c r="L29" s="26">
        <f t="shared" si="13"/>
        <v>70665</v>
      </c>
      <c r="M29" s="26">
        <f t="shared" si="13"/>
        <v>0</v>
      </c>
      <c r="N29" s="26">
        <f t="shared" si="13"/>
        <v>-70665</v>
      </c>
      <c r="O29" s="26">
        <f>O30</f>
        <v>0</v>
      </c>
      <c r="P29" s="26">
        <f t="shared" ref="P29:W30" si="14">P30</f>
        <v>0</v>
      </c>
      <c r="Q29" s="26">
        <f t="shared" si="14"/>
        <v>70665</v>
      </c>
      <c r="R29" s="23">
        <f t="shared" si="14"/>
        <v>0</v>
      </c>
      <c r="S29" s="26">
        <f t="shared" si="14"/>
        <v>0</v>
      </c>
      <c r="T29" s="26">
        <f t="shared" si="14"/>
        <v>0</v>
      </c>
      <c r="U29" s="26">
        <f t="shared" si="14"/>
        <v>0</v>
      </c>
      <c r="V29" s="26">
        <f t="shared" si="14"/>
        <v>0</v>
      </c>
      <c r="W29" s="26">
        <f t="shared" si="14"/>
        <v>0</v>
      </c>
      <c r="X29" s="52" t="s">
        <v>10</v>
      </c>
    </row>
    <row r="30" spans="1:24" ht="60" x14ac:dyDescent="0.25">
      <c r="A30" s="12"/>
      <c r="B30" s="28"/>
      <c r="C30" s="53"/>
      <c r="D30" s="49"/>
      <c r="E30" s="49"/>
      <c r="F30" s="49"/>
      <c r="G30" s="49"/>
      <c r="H30" s="24" t="s">
        <v>8</v>
      </c>
      <c r="I30" s="26">
        <f t="shared" si="13"/>
        <v>0</v>
      </c>
      <c r="J30" s="26">
        <f t="shared" si="13"/>
        <v>70665</v>
      </c>
      <c r="K30" s="26">
        <f t="shared" si="13"/>
        <v>0</v>
      </c>
      <c r="L30" s="26">
        <f t="shared" si="13"/>
        <v>70665</v>
      </c>
      <c r="M30" s="26">
        <f t="shared" si="13"/>
        <v>0</v>
      </c>
      <c r="N30" s="26">
        <f t="shared" si="13"/>
        <v>-70665</v>
      </c>
      <c r="O30" s="26">
        <f>O31</f>
        <v>0</v>
      </c>
      <c r="P30" s="26">
        <f t="shared" si="14"/>
        <v>0</v>
      </c>
      <c r="Q30" s="26">
        <f t="shared" si="14"/>
        <v>70665</v>
      </c>
      <c r="R30" s="23">
        <f t="shared" si="14"/>
        <v>0</v>
      </c>
      <c r="S30" s="26">
        <f t="shared" si="14"/>
        <v>0</v>
      </c>
      <c r="T30" s="26">
        <f t="shared" si="14"/>
        <v>0</v>
      </c>
      <c r="U30" s="26">
        <f t="shared" si="14"/>
        <v>0</v>
      </c>
      <c r="V30" s="26">
        <f t="shared" si="14"/>
        <v>0</v>
      </c>
      <c r="W30" s="26">
        <f t="shared" si="14"/>
        <v>0</v>
      </c>
      <c r="X30" s="52"/>
    </row>
    <row r="31" spans="1:24" ht="45" x14ac:dyDescent="0.25">
      <c r="A31" s="12"/>
      <c r="B31" s="28"/>
      <c r="C31" s="53"/>
      <c r="D31" s="49"/>
      <c r="E31" s="49"/>
      <c r="F31" s="49"/>
      <c r="G31" s="49"/>
      <c r="H31" s="24" t="s">
        <v>11</v>
      </c>
      <c r="I31" s="26">
        <v>0</v>
      </c>
      <c r="J31" s="26">
        <v>70665</v>
      </c>
      <c r="K31" s="26">
        <f>70665-L31</f>
        <v>0</v>
      </c>
      <c r="L31" s="26">
        <v>70665</v>
      </c>
      <c r="M31" s="26">
        <f>N31+O31+P31+Q31</f>
        <v>0</v>
      </c>
      <c r="N31" s="26">
        <v>-70665</v>
      </c>
      <c r="O31" s="26">
        <v>0</v>
      </c>
      <c r="P31" s="26">
        <v>0</v>
      </c>
      <c r="Q31" s="26">
        <v>70665</v>
      </c>
      <c r="R31" s="23">
        <f>S31+T31+U31+V31</f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52"/>
    </row>
    <row r="32" spans="1:24" x14ac:dyDescent="0.25">
      <c r="A32" s="12"/>
      <c r="B32" s="28"/>
      <c r="C32" s="53" t="s">
        <v>99</v>
      </c>
      <c r="D32" s="49" t="s">
        <v>157</v>
      </c>
      <c r="E32" s="49" t="s">
        <v>157</v>
      </c>
      <c r="F32" s="49" t="s">
        <v>157</v>
      </c>
      <c r="G32" s="55">
        <f>I34</f>
        <v>0</v>
      </c>
      <c r="H32" s="24" t="s">
        <v>7</v>
      </c>
      <c r="I32" s="26">
        <f t="shared" ref="I32:N33" si="15">I33</f>
        <v>0</v>
      </c>
      <c r="J32" s="26">
        <f t="shared" si="15"/>
        <v>37688</v>
      </c>
      <c r="K32" s="23">
        <f t="shared" si="15"/>
        <v>6598.2108599999992</v>
      </c>
      <c r="L32" s="23">
        <f t="shared" si="15"/>
        <v>31089.789140000001</v>
      </c>
      <c r="M32" s="26">
        <f t="shared" ref="M32:W33" si="16">M33</f>
        <v>0</v>
      </c>
      <c r="N32" s="23">
        <f t="shared" si="15"/>
        <v>-31089.789140000001</v>
      </c>
      <c r="O32" s="26">
        <f>O33</f>
        <v>0</v>
      </c>
      <c r="P32" s="26">
        <f t="shared" si="16"/>
        <v>0</v>
      </c>
      <c r="Q32" s="23">
        <f t="shared" si="16"/>
        <v>31089.789140000001</v>
      </c>
      <c r="R32" s="23">
        <f t="shared" si="16"/>
        <v>0</v>
      </c>
      <c r="S32" s="26">
        <f t="shared" si="16"/>
        <v>0</v>
      </c>
      <c r="T32" s="26">
        <f t="shared" si="16"/>
        <v>0</v>
      </c>
      <c r="U32" s="26">
        <f t="shared" si="16"/>
        <v>0</v>
      </c>
      <c r="V32" s="23">
        <f t="shared" si="16"/>
        <v>0</v>
      </c>
      <c r="W32" s="26">
        <f t="shared" si="16"/>
        <v>0</v>
      </c>
      <c r="X32" s="52" t="s">
        <v>10</v>
      </c>
    </row>
    <row r="33" spans="1:24" ht="60" x14ac:dyDescent="0.25">
      <c r="A33" s="12"/>
      <c r="B33" s="28"/>
      <c r="C33" s="53"/>
      <c r="D33" s="49"/>
      <c r="E33" s="49"/>
      <c r="F33" s="49"/>
      <c r="G33" s="55"/>
      <c r="H33" s="24" t="s">
        <v>8</v>
      </c>
      <c r="I33" s="26">
        <f t="shared" si="15"/>
        <v>0</v>
      </c>
      <c r="J33" s="26">
        <f t="shared" si="15"/>
        <v>37688</v>
      </c>
      <c r="K33" s="23">
        <f t="shared" si="15"/>
        <v>6598.2108599999992</v>
      </c>
      <c r="L33" s="23">
        <f t="shared" si="15"/>
        <v>31089.789140000001</v>
      </c>
      <c r="M33" s="26">
        <f t="shared" si="16"/>
        <v>0</v>
      </c>
      <c r="N33" s="23">
        <f t="shared" si="15"/>
        <v>-31089.789140000001</v>
      </c>
      <c r="O33" s="26">
        <f>O34</f>
        <v>0</v>
      </c>
      <c r="P33" s="26">
        <f t="shared" si="16"/>
        <v>0</v>
      </c>
      <c r="Q33" s="23">
        <f t="shared" si="16"/>
        <v>31089.789140000001</v>
      </c>
      <c r="R33" s="23">
        <f t="shared" si="16"/>
        <v>0</v>
      </c>
      <c r="S33" s="26">
        <f t="shared" si="16"/>
        <v>0</v>
      </c>
      <c r="T33" s="26">
        <f t="shared" si="16"/>
        <v>0</v>
      </c>
      <c r="U33" s="26">
        <f t="shared" si="16"/>
        <v>0</v>
      </c>
      <c r="V33" s="23">
        <f t="shared" si="16"/>
        <v>0</v>
      </c>
      <c r="W33" s="26">
        <f t="shared" si="16"/>
        <v>0</v>
      </c>
      <c r="X33" s="52"/>
    </row>
    <row r="34" spans="1:24" ht="45" x14ac:dyDescent="0.25">
      <c r="A34" s="12"/>
      <c r="B34" s="28"/>
      <c r="C34" s="53"/>
      <c r="D34" s="49"/>
      <c r="E34" s="49"/>
      <c r="F34" s="49"/>
      <c r="G34" s="55"/>
      <c r="H34" s="24" t="s">
        <v>11</v>
      </c>
      <c r="I34" s="26">
        <f>6598.21086-6598.21086</f>
        <v>0</v>
      </c>
      <c r="J34" s="26">
        <v>37688</v>
      </c>
      <c r="K34" s="23">
        <v>6598.2108599999992</v>
      </c>
      <c r="L34" s="23">
        <f>37688-6598.21086</f>
        <v>31089.789140000001</v>
      </c>
      <c r="M34" s="26">
        <f>N34+O34+P34+Q34</f>
        <v>0</v>
      </c>
      <c r="N34" s="23">
        <f>-37688+6598.21086</f>
        <v>-31089.789140000001</v>
      </c>
      <c r="O34" s="26">
        <v>0</v>
      </c>
      <c r="P34" s="26">
        <v>0</v>
      </c>
      <c r="Q34" s="23">
        <v>31089.789140000001</v>
      </c>
      <c r="R34" s="23">
        <f>S34+T34+U34+V34</f>
        <v>0</v>
      </c>
      <c r="S34" s="26">
        <v>0</v>
      </c>
      <c r="T34" s="26">
        <v>0</v>
      </c>
      <c r="U34" s="26">
        <v>0</v>
      </c>
      <c r="V34" s="23">
        <f>6598.21086-6598.21086</f>
        <v>0</v>
      </c>
      <c r="W34" s="26">
        <v>0</v>
      </c>
      <c r="X34" s="52"/>
    </row>
    <row r="35" spans="1:24" x14ac:dyDescent="0.25">
      <c r="A35" s="12"/>
      <c r="B35" s="28"/>
      <c r="C35" s="53" t="s">
        <v>131</v>
      </c>
      <c r="D35" s="49" t="s">
        <v>145</v>
      </c>
      <c r="E35" s="49">
        <v>2025</v>
      </c>
      <c r="F35" s="49" t="s">
        <v>16</v>
      </c>
      <c r="G35" s="51">
        <f>I37</f>
        <v>494630.85</v>
      </c>
      <c r="H35" s="24" t="s">
        <v>7</v>
      </c>
      <c r="I35" s="23">
        <f t="shared" ref="I35:M36" si="17">I36</f>
        <v>494630.85</v>
      </c>
      <c r="J35" s="23">
        <f t="shared" si="17"/>
        <v>80401.570000000007</v>
      </c>
      <c r="K35" s="23">
        <f t="shared" si="17"/>
        <v>80401.570000000007</v>
      </c>
      <c r="L35" s="26">
        <f t="shared" si="17"/>
        <v>0</v>
      </c>
      <c r="M35" s="23">
        <f t="shared" si="17"/>
        <v>151290.57914000002</v>
      </c>
      <c r="N35" s="23">
        <f t="shared" ref="N35:W36" si="18">N36</f>
        <v>151290.57914000002</v>
      </c>
      <c r="O35" s="26">
        <f>O36</f>
        <v>0</v>
      </c>
      <c r="P35" s="26">
        <f t="shared" si="18"/>
        <v>0</v>
      </c>
      <c r="Q35" s="26">
        <f t="shared" si="18"/>
        <v>0</v>
      </c>
      <c r="R35" s="23">
        <f t="shared" si="18"/>
        <v>157888.78930999996</v>
      </c>
      <c r="S35" s="26">
        <f t="shared" si="18"/>
        <v>0</v>
      </c>
      <c r="T35" s="23">
        <f t="shared" si="18"/>
        <v>2137.2662500000001</v>
      </c>
      <c r="U35" s="26">
        <f t="shared" si="18"/>
        <v>0</v>
      </c>
      <c r="V35" s="23">
        <f t="shared" si="18"/>
        <v>155751.52305999998</v>
      </c>
      <c r="W35" s="23">
        <f t="shared" si="18"/>
        <v>256340.49000000002</v>
      </c>
      <c r="X35" s="52" t="s">
        <v>10</v>
      </c>
    </row>
    <row r="36" spans="1:24" ht="60" x14ac:dyDescent="0.25">
      <c r="A36" s="12"/>
      <c r="B36" s="28"/>
      <c r="C36" s="53"/>
      <c r="D36" s="49"/>
      <c r="E36" s="49"/>
      <c r="F36" s="49"/>
      <c r="G36" s="51"/>
      <c r="H36" s="24" t="s">
        <v>8</v>
      </c>
      <c r="I36" s="23">
        <f t="shared" si="17"/>
        <v>494630.85</v>
      </c>
      <c r="J36" s="23">
        <f t="shared" si="17"/>
        <v>80401.570000000007</v>
      </c>
      <c r="K36" s="23">
        <f t="shared" si="17"/>
        <v>80401.570000000007</v>
      </c>
      <c r="L36" s="26">
        <f t="shared" si="17"/>
        <v>0</v>
      </c>
      <c r="M36" s="23">
        <f t="shared" si="17"/>
        <v>151290.57914000002</v>
      </c>
      <c r="N36" s="23">
        <f t="shared" si="18"/>
        <v>151290.57914000002</v>
      </c>
      <c r="O36" s="26">
        <f>O37</f>
        <v>0</v>
      </c>
      <c r="P36" s="26">
        <f t="shared" si="18"/>
        <v>0</v>
      </c>
      <c r="Q36" s="26">
        <f t="shared" si="18"/>
        <v>0</v>
      </c>
      <c r="R36" s="23">
        <f t="shared" si="18"/>
        <v>157888.78930999996</v>
      </c>
      <c r="S36" s="26">
        <f t="shared" si="18"/>
        <v>0</v>
      </c>
      <c r="T36" s="23">
        <f t="shared" si="18"/>
        <v>2137.2662500000001</v>
      </c>
      <c r="U36" s="26">
        <f t="shared" si="18"/>
        <v>0</v>
      </c>
      <c r="V36" s="23">
        <f t="shared" si="18"/>
        <v>155751.52305999998</v>
      </c>
      <c r="W36" s="23">
        <f t="shared" si="18"/>
        <v>256340.49000000002</v>
      </c>
      <c r="X36" s="52"/>
    </row>
    <row r="37" spans="1:24" ht="45" x14ac:dyDescent="0.25">
      <c r="A37" s="13"/>
      <c r="B37" s="29"/>
      <c r="C37" s="53"/>
      <c r="D37" s="49"/>
      <c r="E37" s="49"/>
      <c r="F37" s="49"/>
      <c r="G37" s="51"/>
      <c r="H37" s="24" t="s">
        <v>11</v>
      </c>
      <c r="I37" s="23">
        <f>494630.85-I34</f>
        <v>494630.85</v>
      </c>
      <c r="J37" s="23">
        <v>80401.570000000007</v>
      </c>
      <c r="K37" s="23">
        <f>80401.57</f>
        <v>80401.570000000007</v>
      </c>
      <c r="L37" s="26">
        <f>J37-K37</f>
        <v>0</v>
      </c>
      <c r="M37" s="23">
        <f>N37+O37+P37+Q37</f>
        <v>151290.57914000002</v>
      </c>
      <c r="N37" s="23">
        <f>154651.34+3237.45-6598.21086</f>
        <v>151290.57914000002</v>
      </c>
      <c r="O37" s="26">
        <v>0</v>
      </c>
      <c r="P37" s="26">
        <v>0</v>
      </c>
      <c r="Q37" s="26">
        <v>0</v>
      </c>
      <c r="R37" s="23">
        <f>S37+T37+U37+V37</f>
        <v>157888.78930999996</v>
      </c>
      <c r="S37" s="26">
        <v>0</v>
      </c>
      <c r="T37" s="23">
        <v>2137.2662500000001</v>
      </c>
      <c r="U37" s="26">
        <v>0</v>
      </c>
      <c r="V37" s="23">
        <f>149153.3122+6598.21086</f>
        <v>155751.52305999998</v>
      </c>
      <c r="W37" s="23">
        <f>41298.38+168950.79065+46091.31935</f>
        <v>256340.49000000002</v>
      </c>
      <c r="X37" s="52"/>
    </row>
    <row r="38" spans="1:24" ht="225" x14ac:dyDescent="0.25">
      <c r="A38" s="19" t="s">
        <v>17</v>
      </c>
      <c r="B38" s="27" t="s">
        <v>84</v>
      </c>
      <c r="C38" s="53"/>
      <c r="D38" s="49" t="s">
        <v>6</v>
      </c>
      <c r="E38" s="49" t="s">
        <v>6</v>
      </c>
      <c r="F38" s="49" t="s">
        <v>6</v>
      </c>
      <c r="G38" s="49" t="s">
        <v>6</v>
      </c>
      <c r="H38" s="24" t="s">
        <v>7</v>
      </c>
      <c r="I38" s="23">
        <f t="shared" ref="I38:M39" si="19">I39</f>
        <v>663997.67999999993</v>
      </c>
      <c r="J38" s="23">
        <f t="shared" si="19"/>
        <v>245609.98</v>
      </c>
      <c r="K38" s="23">
        <f t="shared" si="19"/>
        <v>245609.98</v>
      </c>
      <c r="L38" s="26">
        <f t="shared" si="19"/>
        <v>0</v>
      </c>
      <c r="M38" s="23">
        <f t="shared" si="19"/>
        <v>82919.328420000005</v>
      </c>
      <c r="N38" s="23">
        <f t="shared" ref="N38:W39" si="20">N39</f>
        <v>82919.328420000005</v>
      </c>
      <c r="O38" s="26">
        <f>O39</f>
        <v>0</v>
      </c>
      <c r="P38" s="26">
        <f t="shared" si="20"/>
        <v>0</v>
      </c>
      <c r="Q38" s="26">
        <f t="shared" si="20"/>
        <v>0</v>
      </c>
      <c r="R38" s="23">
        <f t="shared" si="20"/>
        <v>79200.657429999992</v>
      </c>
      <c r="S38" s="23">
        <f t="shared" si="20"/>
        <v>76905.110939999999</v>
      </c>
      <c r="T38" s="23">
        <f t="shared" si="20"/>
        <v>2295.5464900000002</v>
      </c>
      <c r="U38" s="26">
        <f t="shared" si="20"/>
        <v>0</v>
      </c>
      <c r="V38" s="26">
        <f t="shared" si="20"/>
        <v>0</v>
      </c>
      <c r="W38" s="23">
        <f t="shared" si="20"/>
        <v>258563.26063999999</v>
      </c>
      <c r="X38" s="50" t="s">
        <v>6</v>
      </c>
    </row>
    <row r="39" spans="1:24" ht="60" x14ac:dyDescent="0.25">
      <c r="A39" s="12"/>
      <c r="B39" s="28"/>
      <c r="C39" s="53"/>
      <c r="D39" s="49"/>
      <c r="E39" s="49"/>
      <c r="F39" s="49"/>
      <c r="G39" s="49"/>
      <c r="H39" s="24" t="s">
        <v>8</v>
      </c>
      <c r="I39" s="23">
        <f t="shared" si="19"/>
        <v>663997.67999999993</v>
      </c>
      <c r="J39" s="23">
        <f t="shared" si="19"/>
        <v>245609.98</v>
      </c>
      <c r="K39" s="23">
        <f t="shared" si="19"/>
        <v>245609.98</v>
      </c>
      <c r="L39" s="26">
        <f t="shared" si="19"/>
        <v>0</v>
      </c>
      <c r="M39" s="23">
        <f t="shared" si="19"/>
        <v>82919.328420000005</v>
      </c>
      <c r="N39" s="23">
        <f t="shared" si="20"/>
        <v>82919.328420000005</v>
      </c>
      <c r="O39" s="26">
        <f>O40</f>
        <v>0</v>
      </c>
      <c r="P39" s="26">
        <f t="shared" si="20"/>
        <v>0</v>
      </c>
      <c r="Q39" s="26">
        <f t="shared" si="20"/>
        <v>0</v>
      </c>
      <c r="R39" s="23">
        <f t="shared" si="20"/>
        <v>79200.657429999992</v>
      </c>
      <c r="S39" s="23">
        <f t="shared" si="20"/>
        <v>76905.110939999999</v>
      </c>
      <c r="T39" s="23">
        <f t="shared" si="20"/>
        <v>2295.5464900000002</v>
      </c>
      <c r="U39" s="26">
        <f t="shared" si="20"/>
        <v>0</v>
      </c>
      <c r="V39" s="26">
        <f t="shared" si="20"/>
        <v>0</v>
      </c>
      <c r="W39" s="23">
        <f t="shared" si="20"/>
        <v>258563.26063999999</v>
      </c>
      <c r="X39" s="50"/>
    </row>
    <row r="40" spans="1:24" ht="45" x14ac:dyDescent="0.25">
      <c r="A40" s="12"/>
      <c r="B40" s="28"/>
      <c r="C40" s="53"/>
      <c r="D40" s="49"/>
      <c r="E40" s="49"/>
      <c r="F40" s="49"/>
      <c r="G40" s="49"/>
      <c r="H40" s="24" t="s">
        <v>11</v>
      </c>
      <c r="I40" s="23">
        <f>I43+I46+I49+I52+I55+I58+I61</f>
        <v>663997.67999999993</v>
      </c>
      <c r="J40" s="23">
        <f t="shared" ref="J40:W40" si="21">J43+J46+J49+J52+J55+J58+J61</f>
        <v>245609.98</v>
      </c>
      <c r="K40" s="23">
        <f t="shared" si="21"/>
        <v>245609.98</v>
      </c>
      <c r="L40" s="26">
        <f>L43+L46+L49+L52+L55+L58+L61</f>
        <v>0</v>
      </c>
      <c r="M40" s="23">
        <f>N40+O40+P40+Q40</f>
        <v>82919.328420000005</v>
      </c>
      <c r="N40" s="23">
        <f>N43+N46+N49+N52+N55+N58+N61</f>
        <v>82919.328420000005</v>
      </c>
      <c r="O40" s="26">
        <f>O43+O46+O49+O52+O55+O58+O61</f>
        <v>0</v>
      </c>
      <c r="P40" s="26">
        <f t="shared" si="21"/>
        <v>0</v>
      </c>
      <c r="Q40" s="26">
        <f t="shared" si="21"/>
        <v>0</v>
      </c>
      <c r="R40" s="23">
        <f>S40+T40+U40+V40</f>
        <v>79200.657429999992</v>
      </c>
      <c r="S40" s="23">
        <f t="shared" si="21"/>
        <v>76905.110939999999</v>
      </c>
      <c r="T40" s="23">
        <f t="shared" si="21"/>
        <v>2295.5464900000002</v>
      </c>
      <c r="U40" s="26">
        <f t="shared" si="21"/>
        <v>0</v>
      </c>
      <c r="V40" s="26">
        <f t="shared" si="21"/>
        <v>0</v>
      </c>
      <c r="W40" s="23">
        <f t="shared" si="21"/>
        <v>258563.26063999999</v>
      </c>
      <c r="X40" s="50"/>
    </row>
    <row r="41" spans="1:24" x14ac:dyDescent="0.25">
      <c r="A41" s="12"/>
      <c r="B41" s="28"/>
      <c r="C41" s="53" t="s">
        <v>100</v>
      </c>
      <c r="D41" s="49" t="s">
        <v>145</v>
      </c>
      <c r="E41" s="49">
        <v>2025</v>
      </c>
      <c r="F41" s="49" t="s">
        <v>18</v>
      </c>
      <c r="G41" s="55">
        <f>I43</f>
        <v>40737</v>
      </c>
      <c r="H41" s="24" t="s">
        <v>7</v>
      </c>
      <c r="I41" s="26">
        <f t="shared" ref="I41:N42" si="22">I42</f>
        <v>40737</v>
      </c>
      <c r="J41" s="26">
        <f t="shared" si="22"/>
        <v>20357</v>
      </c>
      <c r="K41" s="26">
        <f t="shared" si="22"/>
        <v>20357</v>
      </c>
      <c r="L41" s="26">
        <f t="shared" si="22"/>
        <v>0</v>
      </c>
      <c r="M41" s="23">
        <f t="shared" si="22"/>
        <v>473.64738</v>
      </c>
      <c r="N41" s="23">
        <f t="shared" si="22"/>
        <v>473.64738</v>
      </c>
      <c r="O41" s="26">
        <f>O42</f>
        <v>0</v>
      </c>
      <c r="P41" s="26">
        <f t="shared" ref="P41:W42" si="23">P42</f>
        <v>0</v>
      </c>
      <c r="Q41" s="26">
        <f t="shared" si="23"/>
        <v>0</v>
      </c>
      <c r="R41" s="23">
        <f t="shared" si="23"/>
        <v>9716.3526199999997</v>
      </c>
      <c r="S41" s="23">
        <f t="shared" si="23"/>
        <v>9716.3526199999997</v>
      </c>
      <c r="T41" s="26">
        <f t="shared" si="23"/>
        <v>0</v>
      </c>
      <c r="U41" s="26">
        <v>0</v>
      </c>
      <c r="V41" s="26">
        <v>0</v>
      </c>
      <c r="W41" s="26">
        <f t="shared" si="23"/>
        <v>10190</v>
      </c>
      <c r="X41" s="52" t="s">
        <v>10</v>
      </c>
    </row>
    <row r="42" spans="1:24" ht="60" x14ac:dyDescent="0.25">
      <c r="A42" s="12"/>
      <c r="B42" s="28"/>
      <c r="C42" s="53"/>
      <c r="D42" s="49"/>
      <c r="E42" s="49"/>
      <c r="F42" s="49"/>
      <c r="G42" s="55"/>
      <c r="H42" s="24" t="s">
        <v>8</v>
      </c>
      <c r="I42" s="26">
        <f t="shared" si="22"/>
        <v>40737</v>
      </c>
      <c r="J42" s="26">
        <f t="shared" si="22"/>
        <v>20357</v>
      </c>
      <c r="K42" s="26">
        <f t="shared" si="22"/>
        <v>20357</v>
      </c>
      <c r="L42" s="26">
        <f t="shared" si="22"/>
        <v>0</v>
      </c>
      <c r="M42" s="23">
        <f t="shared" si="22"/>
        <v>473.64738</v>
      </c>
      <c r="N42" s="23">
        <f t="shared" si="22"/>
        <v>473.64738</v>
      </c>
      <c r="O42" s="26">
        <f>O43</f>
        <v>0</v>
      </c>
      <c r="P42" s="26">
        <f t="shared" si="23"/>
        <v>0</v>
      </c>
      <c r="Q42" s="26">
        <f t="shared" si="23"/>
        <v>0</v>
      </c>
      <c r="R42" s="23">
        <f t="shared" si="23"/>
        <v>9716.3526199999997</v>
      </c>
      <c r="S42" s="23">
        <f t="shared" si="23"/>
        <v>9716.3526199999997</v>
      </c>
      <c r="T42" s="26">
        <f t="shared" si="23"/>
        <v>0</v>
      </c>
      <c r="U42" s="26">
        <v>0</v>
      </c>
      <c r="V42" s="26">
        <v>0</v>
      </c>
      <c r="W42" s="26">
        <f t="shared" si="23"/>
        <v>10190</v>
      </c>
      <c r="X42" s="52"/>
    </row>
    <row r="43" spans="1:24" ht="45" x14ac:dyDescent="0.25">
      <c r="A43" s="12"/>
      <c r="B43" s="28"/>
      <c r="C43" s="53"/>
      <c r="D43" s="49"/>
      <c r="E43" s="49"/>
      <c r="F43" s="49"/>
      <c r="G43" s="55"/>
      <c r="H43" s="24" t="s">
        <v>11</v>
      </c>
      <c r="I43" s="26">
        <v>40737</v>
      </c>
      <c r="J43" s="26">
        <v>20357</v>
      </c>
      <c r="K43" s="26">
        <v>20357</v>
      </c>
      <c r="L43" s="26">
        <f>J43-K43</f>
        <v>0</v>
      </c>
      <c r="M43" s="23">
        <f>N43+O43+P43+Q43</f>
        <v>473.64738</v>
      </c>
      <c r="N43" s="23">
        <v>473.64738</v>
      </c>
      <c r="O43" s="26">
        <v>0</v>
      </c>
      <c r="P43" s="26">
        <v>0</v>
      </c>
      <c r="Q43" s="26">
        <v>0</v>
      </c>
      <c r="R43" s="23">
        <f>S43+T43+U43+V43</f>
        <v>9716.3526199999997</v>
      </c>
      <c r="S43" s="23">
        <v>9716.3526199999997</v>
      </c>
      <c r="T43" s="26">
        <v>0</v>
      </c>
      <c r="U43" s="26">
        <v>0</v>
      </c>
      <c r="V43" s="26">
        <v>0</v>
      </c>
      <c r="W43" s="26">
        <v>10190</v>
      </c>
      <c r="X43" s="52"/>
    </row>
    <row r="44" spans="1:24" x14ac:dyDescent="0.25">
      <c r="A44" s="12"/>
      <c r="B44" s="28"/>
      <c r="C44" s="53" t="s">
        <v>132</v>
      </c>
      <c r="D44" s="49" t="s">
        <v>145</v>
      </c>
      <c r="E44" s="49">
        <v>2025</v>
      </c>
      <c r="F44" s="49" t="s">
        <v>19</v>
      </c>
      <c r="G44" s="55">
        <f>I46</f>
        <v>48440</v>
      </c>
      <c r="H44" s="24" t="s">
        <v>7</v>
      </c>
      <c r="I44" s="26">
        <f t="shared" ref="I44:N45" si="24">I45</f>
        <v>48440</v>
      </c>
      <c r="J44" s="26">
        <f t="shared" si="24"/>
        <v>24220</v>
      </c>
      <c r="K44" s="26">
        <f t="shared" si="24"/>
        <v>24220</v>
      </c>
      <c r="L44" s="26">
        <f t="shared" si="24"/>
        <v>0</v>
      </c>
      <c r="M44" s="23">
        <f t="shared" si="24"/>
        <v>689.14768000000004</v>
      </c>
      <c r="N44" s="23">
        <f t="shared" si="24"/>
        <v>689.14768000000004</v>
      </c>
      <c r="O44" s="26">
        <f>O45</f>
        <v>0</v>
      </c>
      <c r="P44" s="26">
        <f t="shared" ref="P44:W45" si="25">P45</f>
        <v>0</v>
      </c>
      <c r="Q44" s="26">
        <f t="shared" si="25"/>
        <v>0</v>
      </c>
      <c r="R44" s="23">
        <f t="shared" si="25"/>
        <v>11420.85232</v>
      </c>
      <c r="S44" s="23">
        <f t="shared" si="25"/>
        <v>11420.85232</v>
      </c>
      <c r="T44" s="26">
        <f t="shared" si="25"/>
        <v>0</v>
      </c>
      <c r="U44" s="26">
        <f t="shared" si="25"/>
        <v>0</v>
      </c>
      <c r="V44" s="26">
        <f t="shared" si="25"/>
        <v>0</v>
      </c>
      <c r="W44" s="26">
        <f t="shared" si="25"/>
        <v>12110</v>
      </c>
      <c r="X44" s="52" t="s">
        <v>10</v>
      </c>
    </row>
    <row r="45" spans="1:24" ht="60" x14ac:dyDescent="0.25">
      <c r="A45" s="12"/>
      <c r="B45" s="28"/>
      <c r="C45" s="53"/>
      <c r="D45" s="49"/>
      <c r="E45" s="49"/>
      <c r="F45" s="49"/>
      <c r="G45" s="55"/>
      <c r="H45" s="24" t="s">
        <v>8</v>
      </c>
      <c r="I45" s="26">
        <f t="shared" si="24"/>
        <v>48440</v>
      </c>
      <c r="J45" s="26">
        <f t="shared" si="24"/>
        <v>24220</v>
      </c>
      <c r="K45" s="26">
        <f t="shared" si="24"/>
        <v>24220</v>
      </c>
      <c r="L45" s="26">
        <f t="shared" si="24"/>
        <v>0</v>
      </c>
      <c r="M45" s="23">
        <f t="shared" si="24"/>
        <v>689.14768000000004</v>
      </c>
      <c r="N45" s="23">
        <f t="shared" si="24"/>
        <v>689.14768000000004</v>
      </c>
      <c r="O45" s="26">
        <f>O46</f>
        <v>0</v>
      </c>
      <c r="P45" s="26">
        <f t="shared" si="25"/>
        <v>0</v>
      </c>
      <c r="Q45" s="26">
        <f t="shared" si="25"/>
        <v>0</v>
      </c>
      <c r="R45" s="23">
        <f t="shared" si="25"/>
        <v>11420.85232</v>
      </c>
      <c r="S45" s="23">
        <f t="shared" si="25"/>
        <v>11420.85232</v>
      </c>
      <c r="T45" s="26">
        <f t="shared" si="25"/>
        <v>0</v>
      </c>
      <c r="U45" s="26">
        <f t="shared" si="25"/>
        <v>0</v>
      </c>
      <c r="V45" s="26">
        <f t="shared" si="25"/>
        <v>0</v>
      </c>
      <c r="W45" s="26">
        <f t="shared" si="25"/>
        <v>12110</v>
      </c>
      <c r="X45" s="52"/>
    </row>
    <row r="46" spans="1:24" ht="49.5" customHeight="1" x14ac:dyDescent="0.25">
      <c r="A46" s="12"/>
      <c r="B46" s="28"/>
      <c r="C46" s="53"/>
      <c r="D46" s="49"/>
      <c r="E46" s="49"/>
      <c r="F46" s="49"/>
      <c r="G46" s="55"/>
      <c r="H46" s="24" t="s">
        <v>11</v>
      </c>
      <c r="I46" s="26">
        <v>48440</v>
      </c>
      <c r="J46" s="26">
        <v>24220</v>
      </c>
      <c r="K46" s="26">
        <v>24220</v>
      </c>
      <c r="L46" s="26">
        <f>J46-K46</f>
        <v>0</v>
      </c>
      <c r="M46" s="23">
        <f>N46+O46+P46+Q46</f>
        <v>689.14768000000004</v>
      </c>
      <c r="N46" s="23">
        <v>689.14768000000004</v>
      </c>
      <c r="O46" s="26">
        <v>0</v>
      </c>
      <c r="P46" s="26">
        <v>0</v>
      </c>
      <c r="Q46" s="26">
        <v>0</v>
      </c>
      <c r="R46" s="23">
        <f>S46+T46+U46+V46</f>
        <v>11420.85232</v>
      </c>
      <c r="S46" s="23">
        <v>11420.85232</v>
      </c>
      <c r="T46" s="26">
        <v>0</v>
      </c>
      <c r="U46" s="26">
        <v>0</v>
      </c>
      <c r="V46" s="26">
        <v>0</v>
      </c>
      <c r="W46" s="26">
        <v>12110</v>
      </c>
      <c r="X46" s="52"/>
    </row>
    <row r="47" spans="1:24" x14ac:dyDescent="0.25">
      <c r="A47" s="12"/>
      <c r="B47" s="28"/>
      <c r="C47" s="53" t="s">
        <v>101</v>
      </c>
      <c r="D47" s="49" t="s">
        <v>145</v>
      </c>
      <c r="E47" s="49">
        <v>2025</v>
      </c>
      <c r="F47" s="49" t="s">
        <v>19</v>
      </c>
      <c r="G47" s="55">
        <f>I49</f>
        <v>86540</v>
      </c>
      <c r="H47" s="24" t="s">
        <v>7</v>
      </c>
      <c r="I47" s="26">
        <f t="shared" ref="I47:L48" si="26">I48</f>
        <v>86540</v>
      </c>
      <c r="J47" s="26">
        <f t="shared" si="26"/>
        <v>43270</v>
      </c>
      <c r="K47" s="26">
        <f t="shared" si="26"/>
        <v>43270</v>
      </c>
      <c r="L47" s="26">
        <f t="shared" si="26"/>
        <v>0</v>
      </c>
      <c r="M47" s="25">
        <f t="shared" ref="M47:W47" si="27">M48</f>
        <v>973.49940000000004</v>
      </c>
      <c r="N47" s="25">
        <f t="shared" si="27"/>
        <v>973.49940000000004</v>
      </c>
      <c r="O47" s="26">
        <f>O48</f>
        <v>0</v>
      </c>
      <c r="P47" s="26">
        <f t="shared" si="27"/>
        <v>0</v>
      </c>
      <c r="Q47" s="26">
        <f t="shared" si="27"/>
        <v>0</v>
      </c>
      <c r="R47" s="23">
        <f t="shared" si="27"/>
        <v>20661.500899999999</v>
      </c>
      <c r="S47" s="23">
        <f t="shared" si="27"/>
        <v>20661.500899999999</v>
      </c>
      <c r="T47" s="26">
        <f t="shared" si="27"/>
        <v>0</v>
      </c>
      <c r="U47" s="26">
        <f t="shared" si="27"/>
        <v>0</v>
      </c>
      <c r="V47" s="26">
        <f t="shared" si="27"/>
        <v>0</v>
      </c>
      <c r="W47" s="26">
        <f t="shared" si="27"/>
        <v>21634.9997</v>
      </c>
      <c r="X47" s="52" t="s">
        <v>10</v>
      </c>
    </row>
    <row r="48" spans="1:24" ht="60" x14ac:dyDescent="0.25">
      <c r="A48" s="12"/>
      <c r="B48" s="28"/>
      <c r="C48" s="53"/>
      <c r="D48" s="49"/>
      <c r="E48" s="49"/>
      <c r="F48" s="49"/>
      <c r="G48" s="55"/>
      <c r="H48" s="24" t="s">
        <v>8</v>
      </c>
      <c r="I48" s="26">
        <f t="shared" si="26"/>
        <v>86540</v>
      </c>
      <c r="J48" s="26">
        <f t="shared" si="26"/>
        <v>43270</v>
      </c>
      <c r="K48" s="26">
        <f t="shared" si="26"/>
        <v>43270</v>
      </c>
      <c r="L48" s="26">
        <f t="shared" si="26"/>
        <v>0</v>
      </c>
      <c r="M48" s="25">
        <f t="shared" ref="M48:W48" si="28">M49</f>
        <v>973.49940000000004</v>
      </c>
      <c r="N48" s="25">
        <f t="shared" si="28"/>
        <v>973.49940000000004</v>
      </c>
      <c r="O48" s="26">
        <f>O49</f>
        <v>0</v>
      </c>
      <c r="P48" s="26">
        <f t="shared" si="28"/>
        <v>0</v>
      </c>
      <c r="Q48" s="26">
        <f t="shared" si="28"/>
        <v>0</v>
      </c>
      <c r="R48" s="23">
        <f t="shared" si="28"/>
        <v>20661.500899999999</v>
      </c>
      <c r="S48" s="23">
        <f t="shared" si="28"/>
        <v>20661.500899999999</v>
      </c>
      <c r="T48" s="26">
        <f t="shared" si="28"/>
        <v>0</v>
      </c>
      <c r="U48" s="26">
        <f t="shared" si="28"/>
        <v>0</v>
      </c>
      <c r="V48" s="26">
        <f t="shared" si="28"/>
        <v>0</v>
      </c>
      <c r="W48" s="26">
        <f t="shared" si="28"/>
        <v>21634.9997</v>
      </c>
      <c r="X48" s="52"/>
    </row>
    <row r="49" spans="1:24" ht="45" x14ac:dyDescent="0.25">
      <c r="A49" s="13"/>
      <c r="B49" s="39"/>
      <c r="C49" s="53"/>
      <c r="D49" s="49"/>
      <c r="E49" s="49"/>
      <c r="F49" s="49"/>
      <c r="G49" s="55"/>
      <c r="H49" s="24" t="s">
        <v>11</v>
      </c>
      <c r="I49" s="26">
        <v>86540</v>
      </c>
      <c r="J49" s="26">
        <v>43270</v>
      </c>
      <c r="K49" s="26">
        <v>43270</v>
      </c>
      <c r="L49" s="26">
        <f>J49-K49</f>
        <v>0</v>
      </c>
      <c r="M49" s="23">
        <f>N49+O49+P49+Q49</f>
        <v>973.49940000000004</v>
      </c>
      <c r="N49" s="25">
        <v>973.49940000000004</v>
      </c>
      <c r="O49" s="26">
        <v>0</v>
      </c>
      <c r="P49" s="26">
        <v>0</v>
      </c>
      <c r="Q49" s="26">
        <v>0</v>
      </c>
      <c r="R49" s="23">
        <f>S49+T49+U49+V49</f>
        <v>20661.500899999999</v>
      </c>
      <c r="S49" s="23">
        <v>20661.500899999999</v>
      </c>
      <c r="T49" s="26">
        <v>0</v>
      </c>
      <c r="U49" s="26">
        <v>0</v>
      </c>
      <c r="V49" s="26">
        <v>0</v>
      </c>
      <c r="W49" s="26">
        <v>21634.9997</v>
      </c>
      <c r="X49" s="52"/>
    </row>
    <row r="50" spans="1:24" x14ac:dyDescent="0.25">
      <c r="A50" s="12"/>
      <c r="B50" s="38"/>
      <c r="C50" s="53" t="s">
        <v>102</v>
      </c>
      <c r="D50" s="49" t="s">
        <v>145</v>
      </c>
      <c r="E50" s="49">
        <v>2025</v>
      </c>
      <c r="F50" s="49" t="s">
        <v>20</v>
      </c>
      <c r="G50" s="55">
        <f>I52</f>
        <v>84882</v>
      </c>
      <c r="H50" s="24" t="s">
        <v>7</v>
      </c>
      <c r="I50" s="26">
        <f t="shared" ref="I50:M51" si="29">I51</f>
        <v>84882</v>
      </c>
      <c r="J50" s="26">
        <f t="shared" si="29"/>
        <v>42441</v>
      </c>
      <c r="K50" s="26">
        <f t="shared" si="29"/>
        <v>42441</v>
      </c>
      <c r="L50" s="26">
        <f t="shared" si="29"/>
        <v>0</v>
      </c>
      <c r="M50" s="23">
        <f t="shared" si="29"/>
        <v>919.48352999999997</v>
      </c>
      <c r="N50" s="23">
        <f t="shared" ref="N50:W50" si="30">N51</f>
        <v>919.48352999999997</v>
      </c>
      <c r="O50" s="26">
        <f>O51</f>
        <v>0</v>
      </c>
      <c r="P50" s="26">
        <f t="shared" si="30"/>
        <v>0</v>
      </c>
      <c r="Q50" s="26">
        <f t="shared" si="30"/>
        <v>0</v>
      </c>
      <c r="R50" s="23">
        <f t="shared" si="30"/>
        <v>20301.466469999999</v>
      </c>
      <c r="S50" s="23">
        <f t="shared" si="30"/>
        <v>20301.466469999999</v>
      </c>
      <c r="T50" s="26">
        <f t="shared" si="30"/>
        <v>0</v>
      </c>
      <c r="U50" s="26">
        <f t="shared" si="30"/>
        <v>0</v>
      </c>
      <c r="V50" s="26">
        <f t="shared" si="30"/>
        <v>0</v>
      </c>
      <c r="W50" s="23">
        <f t="shared" si="30"/>
        <v>21220.05</v>
      </c>
      <c r="X50" s="52" t="s">
        <v>10</v>
      </c>
    </row>
    <row r="51" spans="1:24" ht="60" x14ac:dyDescent="0.25">
      <c r="A51" s="12"/>
      <c r="B51" s="28"/>
      <c r="C51" s="53"/>
      <c r="D51" s="49"/>
      <c r="E51" s="49"/>
      <c r="F51" s="49"/>
      <c r="G51" s="55"/>
      <c r="H51" s="24" t="s">
        <v>8</v>
      </c>
      <c r="I51" s="26">
        <f t="shared" si="29"/>
        <v>84882</v>
      </c>
      <c r="J51" s="26">
        <f t="shared" si="29"/>
        <v>42441</v>
      </c>
      <c r="K51" s="26">
        <f t="shared" si="29"/>
        <v>42441</v>
      </c>
      <c r="L51" s="26">
        <f t="shared" si="29"/>
        <v>0</v>
      </c>
      <c r="M51" s="23">
        <f t="shared" si="29"/>
        <v>919.48352999999997</v>
      </c>
      <c r="N51" s="23">
        <f t="shared" ref="N51:W51" si="31">N52</f>
        <v>919.48352999999997</v>
      </c>
      <c r="O51" s="26">
        <f>O52</f>
        <v>0</v>
      </c>
      <c r="P51" s="26">
        <f t="shared" si="31"/>
        <v>0</v>
      </c>
      <c r="Q51" s="26">
        <f t="shared" si="31"/>
        <v>0</v>
      </c>
      <c r="R51" s="23">
        <f t="shared" si="31"/>
        <v>20301.466469999999</v>
      </c>
      <c r="S51" s="23">
        <f t="shared" si="31"/>
        <v>20301.466469999999</v>
      </c>
      <c r="T51" s="26">
        <f t="shared" si="31"/>
        <v>0</v>
      </c>
      <c r="U51" s="26">
        <f t="shared" si="31"/>
        <v>0</v>
      </c>
      <c r="V51" s="26">
        <f t="shared" si="31"/>
        <v>0</v>
      </c>
      <c r="W51" s="23">
        <f t="shared" si="31"/>
        <v>21220.05</v>
      </c>
      <c r="X51" s="52"/>
    </row>
    <row r="52" spans="1:24" ht="45" x14ac:dyDescent="0.25">
      <c r="A52" s="13"/>
      <c r="B52" s="37"/>
      <c r="C52" s="53"/>
      <c r="D52" s="49"/>
      <c r="E52" s="49"/>
      <c r="F52" s="49"/>
      <c r="G52" s="55"/>
      <c r="H52" s="24" t="s">
        <v>11</v>
      </c>
      <c r="I52" s="26">
        <v>84882</v>
      </c>
      <c r="J52" s="26">
        <v>42441</v>
      </c>
      <c r="K52" s="26">
        <v>42441</v>
      </c>
      <c r="L52" s="26">
        <f>J52-K52</f>
        <v>0</v>
      </c>
      <c r="M52" s="23">
        <f>N52+O52+P52+Q52</f>
        <v>919.48352999999997</v>
      </c>
      <c r="N52" s="23">
        <v>919.48352999999997</v>
      </c>
      <c r="O52" s="26">
        <v>0</v>
      </c>
      <c r="P52" s="26">
        <v>0</v>
      </c>
      <c r="Q52" s="26">
        <v>0</v>
      </c>
      <c r="R52" s="23">
        <f>S52+T52+U52+V52</f>
        <v>20301.466469999999</v>
      </c>
      <c r="S52" s="23">
        <v>20301.466469999999</v>
      </c>
      <c r="T52" s="26">
        <v>0</v>
      </c>
      <c r="U52" s="26">
        <v>0</v>
      </c>
      <c r="V52" s="26">
        <v>0</v>
      </c>
      <c r="W52" s="23">
        <v>21220.05</v>
      </c>
      <c r="X52" s="52"/>
    </row>
    <row r="53" spans="1:24" x14ac:dyDescent="0.25">
      <c r="A53" s="12"/>
      <c r="B53" s="27"/>
      <c r="C53" s="56" t="s">
        <v>103</v>
      </c>
      <c r="D53" s="49" t="s">
        <v>145</v>
      </c>
      <c r="E53" s="49">
        <v>2025</v>
      </c>
      <c r="F53" s="49" t="s">
        <v>16</v>
      </c>
      <c r="G53" s="51">
        <f>I55</f>
        <v>51612.98</v>
      </c>
      <c r="H53" s="24" t="s">
        <v>7</v>
      </c>
      <c r="I53" s="23">
        <f t="shared" ref="I53:L54" si="32">I54</f>
        <v>51612.98</v>
      </c>
      <c r="J53" s="23">
        <f t="shared" si="32"/>
        <v>25321.98</v>
      </c>
      <c r="K53" s="23">
        <f t="shared" si="32"/>
        <v>25321.98</v>
      </c>
      <c r="L53" s="26">
        <f t="shared" si="32"/>
        <v>0</v>
      </c>
      <c r="M53" s="23">
        <f t="shared" ref="M53:W54" si="33">M54</f>
        <v>584.57785000000001</v>
      </c>
      <c r="N53" s="23">
        <f t="shared" si="33"/>
        <v>584.57785000000001</v>
      </c>
      <c r="O53" s="26">
        <f>O54</f>
        <v>0</v>
      </c>
      <c r="P53" s="26">
        <f t="shared" si="33"/>
        <v>0</v>
      </c>
      <c r="Q53" s="26">
        <f t="shared" si="33"/>
        <v>0</v>
      </c>
      <c r="R53" s="23">
        <f t="shared" si="33"/>
        <v>11884.191070000001</v>
      </c>
      <c r="S53" s="23">
        <f t="shared" si="33"/>
        <v>11884.191070000001</v>
      </c>
      <c r="T53" s="26">
        <f t="shared" si="33"/>
        <v>0</v>
      </c>
      <c r="U53" s="26">
        <f t="shared" si="33"/>
        <v>0</v>
      </c>
      <c r="V53" s="26">
        <f t="shared" si="33"/>
        <v>0</v>
      </c>
      <c r="W53" s="23">
        <f t="shared" si="33"/>
        <v>13822.23108</v>
      </c>
      <c r="X53" s="52" t="s">
        <v>10</v>
      </c>
    </row>
    <row r="54" spans="1:24" ht="60" x14ac:dyDescent="0.25">
      <c r="A54" s="12"/>
      <c r="B54" s="28"/>
      <c r="C54" s="57"/>
      <c r="D54" s="49"/>
      <c r="E54" s="49"/>
      <c r="F54" s="49"/>
      <c r="G54" s="51"/>
      <c r="H54" s="24" t="s">
        <v>8</v>
      </c>
      <c r="I54" s="23">
        <f t="shared" si="32"/>
        <v>51612.98</v>
      </c>
      <c r="J54" s="23">
        <f t="shared" si="32"/>
        <v>25321.98</v>
      </c>
      <c r="K54" s="23">
        <f t="shared" si="32"/>
        <v>25321.98</v>
      </c>
      <c r="L54" s="26">
        <f t="shared" si="32"/>
        <v>0</v>
      </c>
      <c r="M54" s="23">
        <f t="shared" si="33"/>
        <v>584.57785000000001</v>
      </c>
      <c r="N54" s="23">
        <f t="shared" si="33"/>
        <v>584.57785000000001</v>
      </c>
      <c r="O54" s="26">
        <f>O55</f>
        <v>0</v>
      </c>
      <c r="P54" s="26">
        <f t="shared" si="33"/>
        <v>0</v>
      </c>
      <c r="Q54" s="26">
        <f t="shared" si="33"/>
        <v>0</v>
      </c>
      <c r="R54" s="23">
        <f t="shared" si="33"/>
        <v>11884.191070000001</v>
      </c>
      <c r="S54" s="23">
        <f t="shared" si="33"/>
        <v>11884.191070000001</v>
      </c>
      <c r="T54" s="26">
        <f t="shared" si="33"/>
        <v>0</v>
      </c>
      <c r="U54" s="26">
        <f t="shared" si="33"/>
        <v>0</v>
      </c>
      <c r="V54" s="26">
        <f t="shared" si="33"/>
        <v>0</v>
      </c>
      <c r="W54" s="23">
        <f t="shared" si="33"/>
        <v>13822.23108</v>
      </c>
      <c r="X54" s="52"/>
    </row>
    <row r="55" spans="1:24" ht="45" x14ac:dyDescent="0.25">
      <c r="A55" s="12"/>
      <c r="B55" s="28"/>
      <c r="C55" s="58"/>
      <c r="D55" s="49"/>
      <c r="E55" s="49"/>
      <c r="F55" s="49"/>
      <c r="G55" s="51"/>
      <c r="H55" s="24" t="s">
        <v>11</v>
      </c>
      <c r="I55" s="23">
        <v>51612.98</v>
      </c>
      <c r="J55" s="23">
        <v>25321.98</v>
      </c>
      <c r="K55" s="23">
        <v>25321.98</v>
      </c>
      <c r="L55" s="26">
        <f>J55-K55</f>
        <v>0</v>
      </c>
      <c r="M55" s="23">
        <f>N55+O55+P55+Q55</f>
        <v>584.57785000000001</v>
      </c>
      <c r="N55" s="23">
        <v>584.57785000000001</v>
      </c>
      <c r="O55" s="26">
        <v>0</v>
      </c>
      <c r="P55" s="26">
        <v>0</v>
      </c>
      <c r="Q55" s="26">
        <v>0</v>
      </c>
      <c r="R55" s="23">
        <f>S55+T55+U55+V55</f>
        <v>11884.191070000001</v>
      </c>
      <c r="S55" s="23">
        <v>11884.191070000001</v>
      </c>
      <c r="T55" s="26">
        <v>0</v>
      </c>
      <c r="U55" s="26">
        <v>0</v>
      </c>
      <c r="V55" s="26">
        <v>0</v>
      </c>
      <c r="W55" s="23">
        <v>13822.23108</v>
      </c>
      <c r="X55" s="52"/>
    </row>
    <row r="56" spans="1:24" x14ac:dyDescent="0.25">
      <c r="A56" s="12"/>
      <c r="B56" s="28"/>
      <c r="C56" s="53" t="s">
        <v>104</v>
      </c>
      <c r="D56" s="49" t="s">
        <v>145</v>
      </c>
      <c r="E56" s="49">
        <v>2025</v>
      </c>
      <c r="F56" s="49" t="s">
        <v>21</v>
      </c>
      <c r="G56" s="55">
        <f>I58</f>
        <v>197785</v>
      </c>
      <c r="H56" s="24" t="s">
        <v>7</v>
      </c>
      <c r="I56" s="26">
        <f t="shared" ref="I56:L57" si="34">I57</f>
        <v>197785</v>
      </c>
      <c r="J56" s="26">
        <f t="shared" si="34"/>
        <v>90000</v>
      </c>
      <c r="K56" s="26">
        <f t="shared" si="34"/>
        <v>90000</v>
      </c>
      <c r="L56" s="26">
        <f t="shared" si="34"/>
        <v>0</v>
      </c>
      <c r="M56" s="23">
        <f t="shared" ref="M56:W57" si="35">M57</f>
        <v>2278.6225800000002</v>
      </c>
      <c r="N56" s="23">
        <f t="shared" si="35"/>
        <v>2278.6225800000002</v>
      </c>
      <c r="O56" s="26">
        <f>O57</f>
        <v>0</v>
      </c>
      <c r="P56" s="26">
        <f t="shared" si="35"/>
        <v>0</v>
      </c>
      <c r="Q56" s="26">
        <f t="shared" si="35"/>
        <v>0</v>
      </c>
      <c r="R56" s="26">
        <f t="shared" si="35"/>
        <v>0</v>
      </c>
      <c r="S56" s="26">
        <f t="shared" si="35"/>
        <v>0</v>
      </c>
      <c r="T56" s="26">
        <f t="shared" si="35"/>
        <v>0</v>
      </c>
      <c r="U56" s="26">
        <f t="shared" si="35"/>
        <v>0</v>
      </c>
      <c r="V56" s="26">
        <f t="shared" si="35"/>
        <v>0</v>
      </c>
      <c r="W56" s="23">
        <f t="shared" si="35"/>
        <v>105506.37742</v>
      </c>
      <c r="X56" s="52" t="s">
        <v>10</v>
      </c>
    </row>
    <row r="57" spans="1:24" ht="60" x14ac:dyDescent="0.25">
      <c r="A57" s="12"/>
      <c r="B57" s="28"/>
      <c r="C57" s="53"/>
      <c r="D57" s="49"/>
      <c r="E57" s="49"/>
      <c r="F57" s="49"/>
      <c r="G57" s="55"/>
      <c r="H57" s="24" t="s">
        <v>8</v>
      </c>
      <c r="I57" s="26">
        <f t="shared" si="34"/>
        <v>197785</v>
      </c>
      <c r="J57" s="26">
        <f t="shared" si="34"/>
        <v>90000</v>
      </c>
      <c r="K57" s="26">
        <f t="shared" si="34"/>
        <v>90000</v>
      </c>
      <c r="L57" s="26">
        <f t="shared" si="34"/>
        <v>0</v>
      </c>
      <c r="M57" s="23">
        <f t="shared" si="35"/>
        <v>2278.6225800000002</v>
      </c>
      <c r="N57" s="23">
        <f t="shared" si="35"/>
        <v>2278.6225800000002</v>
      </c>
      <c r="O57" s="26">
        <f>O58</f>
        <v>0</v>
      </c>
      <c r="P57" s="26">
        <f t="shared" si="35"/>
        <v>0</v>
      </c>
      <c r="Q57" s="26">
        <f t="shared" si="35"/>
        <v>0</v>
      </c>
      <c r="R57" s="26">
        <f t="shared" si="35"/>
        <v>0</v>
      </c>
      <c r="S57" s="26">
        <f t="shared" si="35"/>
        <v>0</v>
      </c>
      <c r="T57" s="26">
        <f t="shared" si="35"/>
        <v>0</v>
      </c>
      <c r="U57" s="26">
        <f t="shared" si="35"/>
        <v>0</v>
      </c>
      <c r="V57" s="26">
        <f t="shared" si="35"/>
        <v>0</v>
      </c>
      <c r="W57" s="23">
        <f t="shared" si="35"/>
        <v>105506.37742</v>
      </c>
      <c r="X57" s="52"/>
    </row>
    <row r="58" spans="1:24" ht="45" x14ac:dyDescent="0.25">
      <c r="A58" s="12"/>
      <c r="B58" s="28"/>
      <c r="C58" s="53"/>
      <c r="D58" s="49"/>
      <c r="E58" s="49"/>
      <c r="F58" s="49"/>
      <c r="G58" s="55"/>
      <c r="H58" s="24" t="s">
        <v>11</v>
      </c>
      <c r="I58" s="26">
        <v>197785</v>
      </c>
      <c r="J58" s="26">
        <v>90000</v>
      </c>
      <c r="K58" s="26">
        <v>90000</v>
      </c>
      <c r="L58" s="26">
        <f>J58-K58</f>
        <v>0</v>
      </c>
      <c r="M58" s="23">
        <f>N58+O58+P58+Q58</f>
        <v>2278.6225800000002</v>
      </c>
      <c r="N58" s="23">
        <v>2278.6225800000002</v>
      </c>
      <c r="O58" s="26">
        <v>0</v>
      </c>
      <c r="P58" s="26">
        <v>0</v>
      </c>
      <c r="Q58" s="26">
        <v>0</v>
      </c>
      <c r="R58" s="26">
        <f>S58+T58+U58+V58</f>
        <v>0</v>
      </c>
      <c r="S58" s="26">
        <v>0</v>
      </c>
      <c r="T58" s="26">
        <v>0</v>
      </c>
      <c r="U58" s="26">
        <v>0</v>
      </c>
      <c r="V58" s="26">
        <v>0</v>
      </c>
      <c r="W58" s="23">
        <v>105506.37742</v>
      </c>
      <c r="X58" s="52"/>
    </row>
    <row r="59" spans="1:24" x14ac:dyDescent="0.25">
      <c r="A59" s="12"/>
      <c r="B59" s="28"/>
      <c r="C59" s="53" t="s">
        <v>22</v>
      </c>
      <c r="D59" s="49" t="s">
        <v>146</v>
      </c>
      <c r="E59" s="49">
        <v>2025</v>
      </c>
      <c r="F59" s="49" t="s">
        <v>15</v>
      </c>
      <c r="G59" s="54">
        <f>I61</f>
        <v>154000.70000000001</v>
      </c>
      <c r="H59" s="24" t="s">
        <v>7</v>
      </c>
      <c r="I59" s="25">
        <f t="shared" ref="I59:M60" si="36">I60</f>
        <v>154000.70000000001</v>
      </c>
      <c r="J59" s="26">
        <f t="shared" si="36"/>
        <v>0</v>
      </c>
      <c r="K59" s="26">
        <f t="shared" si="36"/>
        <v>0</v>
      </c>
      <c r="L59" s="26">
        <f t="shared" si="36"/>
        <v>0</v>
      </c>
      <c r="M59" s="23">
        <f t="shared" si="36"/>
        <v>77000.350000000006</v>
      </c>
      <c r="N59" s="23">
        <f t="shared" ref="N59:Q60" si="37">N60</f>
        <v>77000.350000000006</v>
      </c>
      <c r="O59" s="26">
        <f>O60</f>
        <v>0</v>
      </c>
      <c r="P59" s="26">
        <f t="shared" si="37"/>
        <v>0</v>
      </c>
      <c r="Q59" s="26">
        <f t="shared" si="37"/>
        <v>0</v>
      </c>
      <c r="R59" s="23">
        <f>R60</f>
        <v>5216.2940500000004</v>
      </c>
      <c r="S59" s="23">
        <f t="shared" ref="S59:V60" si="38">S60</f>
        <v>2920.7475599999998</v>
      </c>
      <c r="T59" s="23">
        <f t="shared" si="38"/>
        <v>2295.5464900000002</v>
      </c>
      <c r="U59" s="26">
        <f t="shared" si="38"/>
        <v>0</v>
      </c>
      <c r="V59" s="26">
        <f t="shared" si="38"/>
        <v>0</v>
      </c>
      <c r="W59" s="23">
        <f>W60</f>
        <v>74079.602440000002</v>
      </c>
      <c r="X59" s="52" t="s">
        <v>10</v>
      </c>
    </row>
    <row r="60" spans="1:24" ht="60" x14ac:dyDescent="0.25">
      <c r="A60" s="12"/>
      <c r="B60" s="28"/>
      <c r="C60" s="53"/>
      <c r="D60" s="49"/>
      <c r="E60" s="49"/>
      <c r="F60" s="49"/>
      <c r="G60" s="54"/>
      <c r="H60" s="24" t="s">
        <v>8</v>
      </c>
      <c r="I60" s="25">
        <f t="shared" si="36"/>
        <v>154000.70000000001</v>
      </c>
      <c r="J60" s="26">
        <f t="shared" si="36"/>
        <v>0</v>
      </c>
      <c r="K60" s="26">
        <f t="shared" si="36"/>
        <v>0</v>
      </c>
      <c r="L60" s="26">
        <f t="shared" si="36"/>
        <v>0</v>
      </c>
      <c r="M60" s="23">
        <f t="shared" si="36"/>
        <v>77000.350000000006</v>
      </c>
      <c r="N60" s="23">
        <f t="shared" si="37"/>
        <v>77000.350000000006</v>
      </c>
      <c r="O60" s="26">
        <f>O61</f>
        <v>0</v>
      </c>
      <c r="P60" s="26">
        <f t="shared" si="37"/>
        <v>0</v>
      </c>
      <c r="Q60" s="26">
        <f t="shared" si="37"/>
        <v>0</v>
      </c>
      <c r="R60" s="23">
        <f>R61</f>
        <v>5216.2940500000004</v>
      </c>
      <c r="S60" s="23">
        <f t="shared" si="38"/>
        <v>2920.7475599999998</v>
      </c>
      <c r="T60" s="23">
        <f t="shared" si="38"/>
        <v>2295.5464900000002</v>
      </c>
      <c r="U60" s="26">
        <f t="shared" si="38"/>
        <v>0</v>
      </c>
      <c r="V60" s="26">
        <f t="shared" si="38"/>
        <v>0</v>
      </c>
      <c r="W60" s="23">
        <f>W61</f>
        <v>74079.602440000002</v>
      </c>
      <c r="X60" s="52"/>
    </row>
    <row r="61" spans="1:24" ht="45" x14ac:dyDescent="0.25">
      <c r="A61" s="13"/>
      <c r="B61" s="28"/>
      <c r="C61" s="53"/>
      <c r="D61" s="49"/>
      <c r="E61" s="49"/>
      <c r="F61" s="49"/>
      <c r="G61" s="54"/>
      <c r="H61" s="24" t="s">
        <v>11</v>
      </c>
      <c r="I61" s="25">
        <v>154000.70000000001</v>
      </c>
      <c r="J61" s="26">
        <v>0</v>
      </c>
      <c r="K61" s="26">
        <v>0</v>
      </c>
      <c r="L61" s="26">
        <f>J61-K61</f>
        <v>0</v>
      </c>
      <c r="M61" s="23">
        <f>N61+O61+P61+Q61</f>
        <v>77000.350000000006</v>
      </c>
      <c r="N61" s="23">
        <v>77000.350000000006</v>
      </c>
      <c r="O61" s="26">
        <v>0</v>
      </c>
      <c r="P61" s="26">
        <v>0</v>
      </c>
      <c r="Q61" s="26">
        <v>0</v>
      </c>
      <c r="R61" s="23">
        <f>S61+T61+U61+V61</f>
        <v>5216.2940500000004</v>
      </c>
      <c r="S61" s="23">
        <v>2920.7475599999998</v>
      </c>
      <c r="T61" s="23">
        <v>2295.5464900000002</v>
      </c>
      <c r="U61" s="26">
        <v>0</v>
      </c>
      <c r="V61" s="26">
        <v>0</v>
      </c>
      <c r="W61" s="23">
        <v>74079.602440000002</v>
      </c>
      <c r="X61" s="52"/>
    </row>
    <row r="62" spans="1:24" ht="165" x14ac:dyDescent="0.25">
      <c r="A62" s="19" t="s">
        <v>24</v>
      </c>
      <c r="B62" s="27" t="s">
        <v>25</v>
      </c>
      <c r="C62" s="53"/>
      <c r="D62" s="49" t="s">
        <v>6</v>
      </c>
      <c r="E62" s="49" t="s">
        <v>6</v>
      </c>
      <c r="F62" s="49" t="s">
        <v>6</v>
      </c>
      <c r="G62" s="49" t="s">
        <v>6</v>
      </c>
      <c r="H62" s="24" t="s">
        <v>7</v>
      </c>
      <c r="I62" s="23">
        <f t="shared" ref="I62:M63" si="39">I63</f>
        <v>581331.71479</v>
      </c>
      <c r="J62" s="23">
        <f t="shared" si="39"/>
        <v>154445.46000000002</v>
      </c>
      <c r="K62" s="23">
        <f t="shared" si="39"/>
        <v>151825.64285</v>
      </c>
      <c r="L62" s="23">
        <f t="shared" si="39"/>
        <v>2619.817149999998</v>
      </c>
      <c r="M62" s="23">
        <f t="shared" si="39"/>
        <v>148405.28193999999</v>
      </c>
      <c r="N62" s="23">
        <f t="shared" ref="N62:W63" si="40">N63</f>
        <v>145785.46479</v>
      </c>
      <c r="O62" s="23">
        <f>O63</f>
        <v>1145.3903299999999</v>
      </c>
      <c r="P62" s="23">
        <f t="shared" si="40"/>
        <v>1474.4268200000001</v>
      </c>
      <c r="Q62" s="26">
        <f t="shared" si="40"/>
        <v>0</v>
      </c>
      <c r="R62" s="23">
        <f t="shared" si="40"/>
        <v>228703.62783000001</v>
      </c>
      <c r="S62" s="23">
        <f t="shared" si="40"/>
        <v>165037.83585</v>
      </c>
      <c r="T62" s="23">
        <f t="shared" si="40"/>
        <v>63665.791980000002</v>
      </c>
      <c r="U62" s="26">
        <f t="shared" si="40"/>
        <v>0</v>
      </c>
      <c r="V62" s="26">
        <f t="shared" si="40"/>
        <v>0</v>
      </c>
      <c r="W62" s="23">
        <f t="shared" si="40"/>
        <v>116062.95415000001</v>
      </c>
      <c r="X62" s="50" t="s">
        <v>6</v>
      </c>
    </row>
    <row r="63" spans="1:24" ht="60" x14ac:dyDescent="0.25">
      <c r="A63" s="12"/>
      <c r="B63" s="28"/>
      <c r="C63" s="53"/>
      <c r="D63" s="49"/>
      <c r="E63" s="49"/>
      <c r="F63" s="49"/>
      <c r="G63" s="49"/>
      <c r="H63" s="24" t="s">
        <v>8</v>
      </c>
      <c r="I63" s="23">
        <f t="shared" si="39"/>
        <v>581331.71479</v>
      </c>
      <c r="J63" s="23">
        <f t="shared" si="39"/>
        <v>154445.46000000002</v>
      </c>
      <c r="K63" s="23">
        <f t="shared" si="39"/>
        <v>151825.64285</v>
      </c>
      <c r="L63" s="23">
        <f t="shared" si="39"/>
        <v>2619.817149999998</v>
      </c>
      <c r="M63" s="23">
        <f t="shared" si="39"/>
        <v>148405.28193999999</v>
      </c>
      <c r="N63" s="23">
        <f t="shared" si="40"/>
        <v>145785.46479</v>
      </c>
      <c r="O63" s="23">
        <f>O64</f>
        <v>1145.3903299999999</v>
      </c>
      <c r="P63" s="23">
        <f t="shared" si="40"/>
        <v>1474.4268200000001</v>
      </c>
      <c r="Q63" s="26">
        <f t="shared" si="40"/>
        <v>0</v>
      </c>
      <c r="R63" s="23">
        <f t="shared" si="40"/>
        <v>228703.62783000001</v>
      </c>
      <c r="S63" s="23">
        <f t="shared" si="40"/>
        <v>165037.83585</v>
      </c>
      <c r="T63" s="23">
        <f t="shared" si="40"/>
        <v>63665.791980000002</v>
      </c>
      <c r="U63" s="26">
        <f t="shared" si="40"/>
        <v>0</v>
      </c>
      <c r="V63" s="26">
        <f t="shared" si="40"/>
        <v>0</v>
      </c>
      <c r="W63" s="23">
        <f t="shared" si="40"/>
        <v>116062.95415000001</v>
      </c>
      <c r="X63" s="50"/>
    </row>
    <row r="64" spans="1:24" ht="45" x14ac:dyDescent="0.25">
      <c r="A64" s="12"/>
      <c r="B64" s="28"/>
      <c r="C64" s="53"/>
      <c r="D64" s="49"/>
      <c r="E64" s="49"/>
      <c r="F64" s="49"/>
      <c r="G64" s="49"/>
      <c r="H64" s="24" t="s">
        <v>11</v>
      </c>
      <c r="I64" s="23">
        <f>I67+I70+I73+I76+I79+I82+I85+I88+I91</f>
        <v>581331.71479</v>
      </c>
      <c r="J64" s="23">
        <f>J67+J70+J73+J76+J79+J82+J85+J88+J91</f>
        <v>154445.46000000002</v>
      </c>
      <c r="K64" s="23">
        <f>K67+K70+K73+K76+K79+K82+K85+K88+K91</f>
        <v>151825.64285</v>
      </c>
      <c r="L64" s="23">
        <f>L67+L70+L73+L76+L79+L82+L85+L88+L91</f>
        <v>2619.817149999998</v>
      </c>
      <c r="M64" s="23">
        <f>N64+O64+P64+Q64</f>
        <v>148405.28193999999</v>
      </c>
      <c r="N64" s="23">
        <f>N67+N73+N79+N82+N85+N88+N91</f>
        <v>145785.46479</v>
      </c>
      <c r="O64" s="23">
        <f>O67+O70+O73+O76+O79+O82+O85+O88+O91</f>
        <v>1145.3903299999999</v>
      </c>
      <c r="P64" s="23">
        <f>P67+P70+P73+P76+P79+P82+P85+P88+P91</f>
        <v>1474.4268200000001</v>
      </c>
      <c r="Q64" s="26">
        <f t="shared" ref="Q64:W64" si="41">Q67+Q73+Q79+Q82+Q85+Q88+Q91</f>
        <v>0</v>
      </c>
      <c r="R64" s="23">
        <f>S64+T64+U64+V64</f>
        <v>228703.62783000001</v>
      </c>
      <c r="S64" s="23">
        <f t="shared" si="41"/>
        <v>165037.83585</v>
      </c>
      <c r="T64" s="23">
        <f t="shared" si="41"/>
        <v>63665.791980000002</v>
      </c>
      <c r="U64" s="26">
        <f t="shared" si="41"/>
        <v>0</v>
      </c>
      <c r="V64" s="26">
        <f>V67+V73+V79+V82+V85+V88+V91</f>
        <v>0</v>
      </c>
      <c r="W64" s="23">
        <f t="shared" si="41"/>
        <v>116062.95415000001</v>
      </c>
      <c r="X64" s="50"/>
    </row>
    <row r="65" spans="1:24" x14ac:dyDescent="0.25">
      <c r="A65" s="12"/>
      <c r="B65" s="28"/>
      <c r="C65" s="53" t="s">
        <v>133</v>
      </c>
      <c r="D65" s="49">
        <v>2022</v>
      </c>
      <c r="E65" s="49">
        <v>2023</v>
      </c>
      <c r="F65" s="49" t="s">
        <v>26</v>
      </c>
      <c r="G65" s="51">
        <f>I67</f>
        <v>9746.5121099999997</v>
      </c>
      <c r="H65" s="24" t="s">
        <v>7</v>
      </c>
      <c r="I65" s="23">
        <f t="shared" ref="I65:L66" si="42">I66</f>
        <v>9746.5121099999997</v>
      </c>
      <c r="J65" s="23">
        <f t="shared" si="42"/>
        <v>9944.16</v>
      </c>
      <c r="K65" s="23">
        <f t="shared" si="42"/>
        <v>8792.0201699999998</v>
      </c>
      <c r="L65" s="23">
        <f t="shared" si="42"/>
        <v>1152.1398300000001</v>
      </c>
      <c r="M65" s="23">
        <f t="shared" ref="M65:Q66" si="43">M66</f>
        <v>954.49193999999989</v>
      </c>
      <c r="N65" s="23">
        <f t="shared" si="43"/>
        <v>-197.64788999999999</v>
      </c>
      <c r="O65" s="23">
        <f>O66</f>
        <v>1145.3903299999999</v>
      </c>
      <c r="P65" s="23">
        <f t="shared" si="43"/>
        <v>6.7494999999999834</v>
      </c>
      <c r="Q65" s="26">
        <f t="shared" si="43"/>
        <v>0</v>
      </c>
      <c r="R65" s="26">
        <f t="shared" ref="R65:W66" si="44">R66</f>
        <v>0</v>
      </c>
      <c r="S65" s="26">
        <f t="shared" si="44"/>
        <v>0</v>
      </c>
      <c r="T65" s="26">
        <f t="shared" si="44"/>
        <v>0</v>
      </c>
      <c r="U65" s="26">
        <f t="shared" si="44"/>
        <v>0</v>
      </c>
      <c r="V65" s="26">
        <f t="shared" si="44"/>
        <v>0</v>
      </c>
      <c r="W65" s="26">
        <f t="shared" si="44"/>
        <v>0</v>
      </c>
      <c r="X65" s="52" t="s">
        <v>10</v>
      </c>
    </row>
    <row r="66" spans="1:24" ht="60" x14ac:dyDescent="0.25">
      <c r="A66" s="12"/>
      <c r="B66" s="28"/>
      <c r="C66" s="53"/>
      <c r="D66" s="49"/>
      <c r="E66" s="49"/>
      <c r="F66" s="49"/>
      <c r="G66" s="51"/>
      <c r="H66" s="24" t="s">
        <v>8</v>
      </c>
      <c r="I66" s="23">
        <f t="shared" si="42"/>
        <v>9746.5121099999997</v>
      </c>
      <c r="J66" s="23">
        <f t="shared" si="42"/>
        <v>9944.16</v>
      </c>
      <c r="K66" s="23">
        <f t="shared" si="42"/>
        <v>8792.0201699999998</v>
      </c>
      <c r="L66" s="23">
        <f t="shared" si="42"/>
        <v>1152.1398300000001</v>
      </c>
      <c r="M66" s="23">
        <f>M67</f>
        <v>954.49193999999989</v>
      </c>
      <c r="N66" s="23">
        <f t="shared" si="43"/>
        <v>-197.64788999999999</v>
      </c>
      <c r="O66" s="23">
        <f>O67</f>
        <v>1145.3903299999999</v>
      </c>
      <c r="P66" s="23">
        <f t="shared" si="43"/>
        <v>6.7494999999999834</v>
      </c>
      <c r="Q66" s="26">
        <f t="shared" si="43"/>
        <v>0</v>
      </c>
      <c r="R66" s="26">
        <f t="shared" si="44"/>
        <v>0</v>
      </c>
      <c r="S66" s="26">
        <f t="shared" si="44"/>
        <v>0</v>
      </c>
      <c r="T66" s="26">
        <f t="shared" si="44"/>
        <v>0</v>
      </c>
      <c r="U66" s="26">
        <f t="shared" si="44"/>
        <v>0</v>
      </c>
      <c r="V66" s="26">
        <f t="shared" si="44"/>
        <v>0</v>
      </c>
      <c r="W66" s="26">
        <f t="shared" si="44"/>
        <v>0</v>
      </c>
      <c r="X66" s="52"/>
    </row>
    <row r="67" spans="1:24" ht="45" x14ac:dyDescent="0.25">
      <c r="A67" s="12"/>
      <c r="B67" s="28"/>
      <c r="C67" s="53"/>
      <c r="D67" s="49"/>
      <c r="E67" s="49"/>
      <c r="F67" s="49"/>
      <c r="G67" s="51"/>
      <c r="H67" s="24" t="s">
        <v>11</v>
      </c>
      <c r="I67" s="23">
        <v>9746.5121099999997</v>
      </c>
      <c r="J67" s="23">
        <v>9944.16</v>
      </c>
      <c r="K67" s="23">
        <f>4772.45968+3817.96774+201.59275</f>
        <v>8792.0201699999998</v>
      </c>
      <c r="L67" s="23">
        <f>J67-K67</f>
        <v>1152.1398300000001</v>
      </c>
      <c r="M67" s="23">
        <f>1145.39033-190.89839</f>
        <v>954.49193999999989</v>
      </c>
      <c r="N67" s="23">
        <v>-197.64788999999999</v>
      </c>
      <c r="O67" s="23">
        <v>1145.3903299999999</v>
      </c>
      <c r="P67" s="23">
        <f>197.64789-190.89839</f>
        <v>6.7494999999999834</v>
      </c>
      <c r="Q67" s="26">
        <v>0</v>
      </c>
      <c r="R67" s="26">
        <f>S67+T67+U67+V67</f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52"/>
    </row>
    <row r="68" spans="1:24" x14ac:dyDescent="0.25">
      <c r="A68" s="12"/>
      <c r="B68" s="28"/>
      <c r="C68" s="53" t="s">
        <v>134</v>
      </c>
      <c r="D68" s="49">
        <v>2022</v>
      </c>
      <c r="E68" s="49">
        <v>2022</v>
      </c>
      <c r="F68" s="49" t="s">
        <v>27</v>
      </c>
      <c r="G68" s="54">
        <f>I70</f>
        <v>26902.5</v>
      </c>
      <c r="H68" s="24" t="s">
        <v>7</v>
      </c>
      <c r="I68" s="25">
        <f t="shared" ref="I68:N69" si="45">I69</f>
        <v>26902.5</v>
      </c>
      <c r="J68" s="25">
        <f t="shared" si="45"/>
        <v>26902.5</v>
      </c>
      <c r="K68" s="25">
        <f t="shared" si="45"/>
        <v>26902.5</v>
      </c>
      <c r="L68" s="26">
        <f t="shared" si="45"/>
        <v>0</v>
      </c>
      <c r="M68" s="26">
        <f t="shared" si="45"/>
        <v>0</v>
      </c>
      <c r="N68" s="26">
        <f t="shared" si="45"/>
        <v>0</v>
      </c>
      <c r="O68" s="26">
        <f>O69</f>
        <v>0</v>
      </c>
      <c r="P68" s="26">
        <f t="shared" ref="P68:W69" si="46">P69</f>
        <v>0</v>
      </c>
      <c r="Q68" s="26">
        <f t="shared" si="46"/>
        <v>0</v>
      </c>
      <c r="R68" s="26">
        <f t="shared" si="46"/>
        <v>0</v>
      </c>
      <c r="S68" s="26">
        <f t="shared" si="46"/>
        <v>0</v>
      </c>
      <c r="T68" s="26">
        <f t="shared" si="46"/>
        <v>0</v>
      </c>
      <c r="U68" s="26">
        <f t="shared" si="46"/>
        <v>0</v>
      </c>
      <c r="V68" s="26">
        <f t="shared" si="46"/>
        <v>0</v>
      </c>
      <c r="W68" s="26">
        <f t="shared" si="46"/>
        <v>0</v>
      </c>
      <c r="X68" s="52" t="s">
        <v>10</v>
      </c>
    </row>
    <row r="69" spans="1:24" ht="60" x14ac:dyDescent="0.25">
      <c r="A69" s="12"/>
      <c r="B69" s="28"/>
      <c r="C69" s="53"/>
      <c r="D69" s="49"/>
      <c r="E69" s="49"/>
      <c r="F69" s="49"/>
      <c r="G69" s="54"/>
      <c r="H69" s="24" t="s">
        <v>8</v>
      </c>
      <c r="I69" s="25">
        <f t="shared" si="45"/>
        <v>26902.5</v>
      </c>
      <c r="J69" s="25">
        <f t="shared" si="45"/>
        <v>26902.5</v>
      </c>
      <c r="K69" s="25">
        <f t="shared" si="45"/>
        <v>26902.5</v>
      </c>
      <c r="L69" s="26">
        <f t="shared" si="45"/>
        <v>0</v>
      </c>
      <c r="M69" s="26">
        <f t="shared" si="45"/>
        <v>0</v>
      </c>
      <c r="N69" s="26">
        <f t="shared" si="45"/>
        <v>0</v>
      </c>
      <c r="O69" s="26">
        <f>O70</f>
        <v>0</v>
      </c>
      <c r="P69" s="26">
        <f t="shared" si="46"/>
        <v>0</v>
      </c>
      <c r="Q69" s="26">
        <f t="shared" si="46"/>
        <v>0</v>
      </c>
      <c r="R69" s="26">
        <f t="shared" si="46"/>
        <v>0</v>
      </c>
      <c r="S69" s="26">
        <f t="shared" si="46"/>
        <v>0</v>
      </c>
      <c r="T69" s="26">
        <f t="shared" si="46"/>
        <v>0</v>
      </c>
      <c r="U69" s="26">
        <f t="shared" si="46"/>
        <v>0</v>
      </c>
      <c r="V69" s="26">
        <f t="shared" si="46"/>
        <v>0</v>
      </c>
      <c r="W69" s="26">
        <f t="shared" si="46"/>
        <v>0</v>
      </c>
      <c r="X69" s="52"/>
    </row>
    <row r="70" spans="1:24" ht="45" x14ac:dyDescent="0.25">
      <c r="A70" s="13"/>
      <c r="B70" s="29"/>
      <c r="C70" s="53"/>
      <c r="D70" s="49"/>
      <c r="E70" s="49"/>
      <c r="F70" s="49"/>
      <c r="G70" s="54"/>
      <c r="H70" s="24" t="s">
        <v>11</v>
      </c>
      <c r="I70" s="25">
        <v>26902.5</v>
      </c>
      <c r="J70" s="25">
        <v>26902.5</v>
      </c>
      <c r="K70" s="25">
        <v>26902.5</v>
      </c>
      <c r="L70" s="26">
        <f>J70-K70</f>
        <v>0</v>
      </c>
      <c r="M70" s="26">
        <f>N70+O70+P70+Q70</f>
        <v>0</v>
      </c>
      <c r="N70" s="26">
        <v>0</v>
      </c>
      <c r="O70" s="26">
        <v>0</v>
      </c>
      <c r="P70" s="26">
        <v>0</v>
      </c>
      <c r="Q70" s="26">
        <v>0</v>
      </c>
      <c r="R70" s="26">
        <f>S70+T70+U70+V70</f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52"/>
    </row>
    <row r="71" spans="1:24" x14ac:dyDescent="0.25">
      <c r="A71" s="12"/>
      <c r="B71" s="27"/>
      <c r="C71" s="53" t="s">
        <v>28</v>
      </c>
      <c r="D71" s="49">
        <v>2022</v>
      </c>
      <c r="E71" s="49">
        <v>2022</v>
      </c>
      <c r="F71" s="49" t="s">
        <v>29</v>
      </c>
      <c r="G71" s="51">
        <f>I73</f>
        <v>6604.4232899999997</v>
      </c>
      <c r="H71" s="24" t="s">
        <v>7</v>
      </c>
      <c r="I71" s="23">
        <f t="shared" ref="I71:L72" si="47">I72</f>
        <v>6604.4232899999997</v>
      </c>
      <c r="J71" s="23">
        <f t="shared" si="47"/>
        <v>6798.43</v>
      </c>
      <c r="K71" s="23">
        <f t="shared" si="47"/>
        <v>6604.4232899999997</v>
      </c>
      <c r="L71" s="23">
        <f t="shared" si="47"/>
        <v>194.00671000000057</v>
      </c>
      <c r="M71" s="26">
        <f t="shared" ref="M71:Q72" si="48">M72</f>
        <v>0</v>
      </c>
      <c r="N71" s="23">
        <f t="shared" si="48"/>
        <v>-194.00671</v>
      </c>
      <c r="O71" s="26">
        <f>O72</f>
        <v>0</v>
      </c>
      <c r="P71" s="23">
        <f t="shared" si="48"/>
        <v>194.00671</v>
      </c>
      <c r="Q71" s="26">
        <f t="shared" si="48"/>
        <v>0</v>
      </c>
      <c r="R71" s="26">
        <f t="shared" ref="R71:W72" si="49">R72</f>
        <v>0</v>
      </c>
      <c r="S71" s="26">
        <f t="shared" si="49"/>
        <v>0</v>
      </c>
      <c r="T71" s="26">
        <f t="shared" si="49"/>
        <v>0</v>
      </c>
      <c r="U71" s="26">
        <f t="shared" si="49"/>
        <v>0</v>
      </c>
      <c r="V71" s="26">
        <f t="shared" si="49"/>
        <v>0</v>
      </c>
      <c r="W71" s="26">
        <f t="shared" si="49"/>
        <v>0</v>
      </c>
      <c r="X71" s="52" t="s">
        <v>10</v>
      </c>
    </row>
    <row r="72" spans="1:24" ht="60" x14ac:dyDescent="0.25">
      <c r="A72" s="12"/>
      <c r="B72" s="28"/>
      <c r="C72" s="53"/>
      <c r="D72" s="49"/>
      <c r="E72" s="49"/>
      <c r="F72" s="49"/>
      <c r="G72" s="51"/>
      <c r="H72" s="24" t="s">
        <v>8</v>
      </c>
      <c r="I72" s="23">
        <f t="shared" si="47"/>
        <v>6604.4232899999997</v>
      </c>
      <c r="J72" s="23">
        <f t="shared" si="47"/>
        <v>6798.43</v>
      </c>
      <c r="K72" s="23">
        <f t="shared" si="47"/>
        <v>6604.4232899999997</v>
      </c>
      <c r="L72" s="23">
        <f t="shared" si="47"/>
        <v>194.00671000000057</v>
      </c>
      <c r="M72" s="26">
        <f t="shared" si="48"/>
        <v>0</v>
      </c>
      <c r="N72" s="23">
        <f t="shared" si="48"/>
        <v>-194.00671</v>
      </c>
      <c r="O72" s="26">
        <f>O73</f>
        <v>0</v>
      </c>
      <c r="P72" s="23">
        <f t="shared" si="48"/>
        <v>194.00671</v>
      </c>
      <c r="Q72" s="26">
        <f t="shared" si="48"/>
        <v>0</v>
      </c>
      <c r="R72" s="26">
        <f t="shared" si="49"/>
        <v>0</v>
      </c>
      <c r="S72" s="26">
        <f t="shared" si="49"/>
        <v>0</v>
      </c>
      <c r="T72" s="26">
        <f t="shared" si="49"/>
        <v>0</v>
      </c>
      <c r="U72" s="26">
        <f t="shared" si="49"/>
        <v>0</v>
      </c>
      <c r="V72" s="26">
        <f t="shared" si="49"/>
        <v>0</v>
      </c>
      <c r="W72" s="26">
        <f t="shared" si="49"/>
        <v>0</v>
      </c>
      <c r="X72" s="52"/>
    </row>
    <row r="73" spans="1:24" ht="45" x14ac:dyDescent="0.25">
      <c r="A73" s="12"/>
      <c r="B73" s="28"/>
      <c r="C73" s="53"/>
      <c r="D73" s="49"/>
      <c r="E73" s="49"/>
      <c r="F73" s="49"/>
      <c r="G73" s="51"/>
      <c r="H73" s="24" t="s">
        <v>11</v>
      </c>
      <c r="I73" s="23">
        <v>6604.4232899999997</v>
      </c>
      <c r="J73" s="23">
        <v>6798.43</v>
      </c>
      <c r="K73" s="23">
        <v>6604.4232899999997</v>
      </c>
      <c r="L73" s="23">
        <f>J73-K73</f>
        <v>194.00671000000057</v>
      </c>
      <c r="M73" s="26">
        <f>N73+O73+P73+Q73</f>
        <v>0</v>
      </c>
      <c r="N73" s="23">
        <v>-194.00671</v>
      </c>
      <c r="O73" s="26">
        <v>0</v>
      </c>
      <c r="P73" s="23">
        <v>194.00671</v>
      </c>
      <c r="Q73" s="26">
        <v>0</v>
      </c>
      <c r="R73" s="26">
        <f>S73+T73+U73+V73</f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52"/>
    </row>
    <row r="74" spans="1:24" x14ac:dyDescent="0.25">
      <c r="A74" s="12"/>
      <c r="B74" s="28"/>
      <c r="C74" s="53" t="s">
        <v>30</v>
      </c>
      <c r="D74" s="49">
        <v>2022</v>
      </c>
      <c r="E74" s="49">
        <v>2022</v>
      </c>
      <c r="F74" s="49" t="s">
        <v>31</v>
      </c>
      <c r="G74" s="51">
        <f>I76</f>
        <v>22764.34</v>
      </c>
      <c r="H74" s="24" t="s">
        <v>7</v>
      </c>
      <c r="I74" s="23">
        <f t="shared" ref="I74:N75" si="50">I75</f>
        <v>22764.34</v>
      </c>
      <c r="J74" s="23">
        <f t="shared" si="50"/>
        <v>22764.34</v>
      </c>
      <c r="K74" s="23">
        <f t="shared" si="50"/>
        <v>22764.34</v>
      </c>
      <c r="L74" s="26">
        <f t="shared" si="50"/>
        <v>0</v>
      </c>
      <c r="M74" s="26">
        <f t="shared" si="50"/>
        <v>0</v>
      </c>
      <c r="N74" s="26">
        <f t="shared" si="50"/>
        <v>0</v>
      </c>
      <c r="O74" s="26">
        <f>O75</f>
        <v>0</v>
      </c>
      <c r="P74" s="26">
        <f t="shared" ref="P74:W75" si="51">P75</f>
        <v>0</v>
      </c>
      <c r="Q74" s="26">
        <f t="shared" si="51"/>
        <v>0</v>
      </c>
      <c r="R74" s="26">
        <f t="shared" si="51"/>
        <v>0</v>
      </c>
      <c r="S74" s="26">
        <f t="shared" si="51"/>
        <v>0</v>
      </c>
      <c r="T74" s="26">
        <f t="shared" si="51"/>
        <v>0</v>
      </c>
      <c r="U74" s="26">
        <f t="shared" si="51"/>
        <v>0</v>
      </c>
      <c r="V74" s="26">
        <f t="shared" si="51"/>
        <v>0</v>
      </c>
      <c r="W74" s="26">
        <f t="shared" si="51"/>
        <v>0</v>
      </c>
      <c r="X74" s="52" t="s">
        <v>10</v>
      </c>
    </row>
    <row r="75" spans="1:24" ht="60" x14ac:dyDescent="0.25">
      <c r="A75" s="12"/>
      <c r="B75" s="28"/>
      <c r="C75" s="53"/>
      <c r="D75" s="49"/>
      <c r="E75" s="49"/>
      <c r="F75" s="49"/>
      <c r="G75" s="51"/>
      <c r="H75" s="24" t="s">
        <v>8</v>
      </c>
      <c r="I75" s="23">
        <f t="shared" si="50"/>
        <v>22764.34</v>
      </c>
      <c r="J75" s="23">
        <f t="shared" si="50"/>
        <v>22764.34</v>
      </c>
      <c r="K75" s="23">
        <f t="shared" si="50"/>
        <v>22764.34</v>
      </c>
      <c r="L75" s="26">
        <f t="shared" si="50"/>
        <v>0</v>
      </c>
      <c r="M75" s="26">
        <f t="shared" si="50"/>
        <v>0</v>
      </c>
      <c r="N75" s="26">
        <f t="shared" si="50"/>
        <v>0</v>
      </c>
      <c r="O75" s="26">
        <f>O76</f>
        <v>0</v>
      </c>
      <c r="P75" s="26">
        <f t="shared" si="51"/>
        <v>0</v>
      </c>
      <c r="Q75" s="26">
        <f t="shared" si="51"/>
        <v>0</v>
      </c>
      <c r="R75" s="26">
        <f t="shared" si="51"/>
        <v>0</v>
      </c>
      <c r="S75" s="26">
        <f t="shared" si="51"/>
        <v>0</v>
      </c>
      <c r="T75" s="26">
        <f t="shared" si="51"/>
        <v>0</v>
      </c>
      <c r="U75" s="26">
        <f t="shared" si="51"/>
        <v>0</v>
      </c>
      <c r="V75" s="26">
        <f t="shared" si="51"/>
        <v>0</v>
      </c>
      <c r="W75" s="26">
        <f t="shared" si="51"/>
        <v>0</v>
      </c>
      <c r="X75" s="52"/>
    </row>
    <row r="76" spans="1:24" ht="45" x14ac:dyDescent="0.25">
      <c r="A76" s="13"/>
      <c r="B76" s="37"/>
      <c r="C76" s="53"/>
      <c r="D76" s="49"/>
      <c r="E76" s="49"/>
      <c r="F76" s="49"/>
      <c r="G76" s="51"/>
      <c r="H76" s="24" t="s">
        <v>11</v>
      </c>
      <c r="I76" s="23">
        <v>22764.34</v>
      </c>
      <c r="J76" s="23">
        <v>22764.34</v>
      </c>
      <c r="K76" s="23">
        <v>22764.34</v>
      </c>
      <c r="L76" s="26">
        <f>J76-K76</f>
        <v>0</v>
      </c>
      <c r="M76" s="26">
        <f>N76+O76+P76+Q76</f>
        <v>0</v>
      </c>
      <c r="N76" s="26">
        <v>0</v>
      </c>
      <c r="O76" s="26">
        <v>0</v>
      </c>
      <c r="P76" s="26">
        <v>0</v>
      </c>
      <c r="Q76" s="26">
        <v>0</v>
      </c>
      <c r="R76" s="26">
        <f>S76+T76+U76+V76</f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52"/>
    </row>
    <row r="77" spans="1:24" x14ac:dyDescent="0.25">
      <c r="A77" s="12"/>
      <c r="B77" s="36"/>
      <c r="C77" s="53" t="s">
        <v>105</v>
      </c>
      <c r="D77" s="49">
        <v>2022</v>
      </c>
      <c r="E77" s="49">
        <v>2022</v>
      </c>
      <c r="F77" s="49" t="s">
        <v>32</v>
      </c>
      <c r="G77" s="51">
        <f>I79</f>
        <v>33141.522980000002</v>
      </c>
      <c r="H77" s="24" t="s">
        <v>7</v>
      </c>
      <c r="I77" s="23">
        <f t="shared" ref="I77:L78" si="52">I78</f>
        <v>33141.522980000002</v>
      </c>
      <c r="J77" s="25">
        <f t="shared" si="52"/>
        <v>34114.5</v>
      </c>
      <c r="K77" s="25">
        <f t="shared" si="52"/>
        <v>33141.522980000002</v>
      </c>
      <c r="L77" s="23">
        <f t="shared" si="52"/>
        <v>972.97701999999845</v>
      </c>
      <c r="M77" s="26">
        <f t="shared" ref="M77:P78" si="53">M78</f>
        <v>0</v>
      </c>
      <c r="N77" s="23">
        <f t="shared" si="53"/>
        <v>-972.97702000000004</v>
      </c>
      <c r="O77" s="26">
        <f>O78</f>
        <v>0</v>
      </c>
      <c r="P77" s="23">
        <f t="shared" si="53"/>
        <v>972.97702000000004</v>
      </c>
      <c r="Q77" s="26">
        <f t="shared" ref="Q77:W78" si="54">Q78</f>
        <v>0</v>
      </c>
      <c r="R77" s="26">
        <f t="shared" si="54"/>
        <v>0</v>
      </c>
      <c r="S77" s="26">
        <f t="shared" si="54"/>
        <v>0</v>
      </c>
      <c r="T77" s="26">
        <f t="shared" si="54"/>
        <v>0</v>
      </c>
      <c r="U77" s="26">
        <f t="shared" si="54"/>
        <v>0</v>
      </c>
      <c r="V77" s="26">
        <f t="shared" si="54"/>
        <v>0</v>
      </c>
      <c r="W77" s="26">
        <f t="shared" si="54"/>
        <v>0</v>
      </c>
      <c r="X77" s="52" t="s">
        <v>10</v>
      </c>
    </row>
    <row r="78" spans="1:24" ht="60" x14ac:dyDescent="0.25">
      <c r="A78" s="12"/>
      <c r="B78" s="28"/>
      <c r="C78" s="53"/>
      <c r="D78" s="49"/>
      <c r="E78" s="49"/>
      <c r="F78" s="49"/>
      <c r="G78" s="51"/>
      <c r="H78" s="24" t="s">
        <v>8</v>
      </c>
      <c r="I78" s="23">
        <f t="shared" si="52"/>
        <v>33141.522980000002</v>
      </c>
      <c r="J78" s="25">
        <f t="shared" si="52"/>
        <v>34114.5</v>
      </c>
      <c r="K78" s="25">
        <f t="shared" si="52"/>
        <v>33141.522980000002</v>
      </c>
      <c r="L78" s="23">
        <f t="shared" si="52"/>
        <v>972.97701999999845</v>
      </c>
      <c r="M78" s="26">
        <f t="shared" si="53"/>
        <v>0</v>
      </c>
      <c r="N78" s="23">
        <f t="shared" si="53"/>
        <v>-972.97702000000004</v>
      </c>
      <c r="O78" s="26">
        <f>O79</f>
        <v>0</v>
      </c>
      <c r="P78" s="23">
        <f t="shared" si="53"/>
        <v>972.97702000000004</v>
      </c>
      <c r="Q78" s="26">
        <f t="shared" si="54"/>
        <v>0</v>
      </c>
      <c r="R78" s="26">
        <f t="shared" si="54"/>
        <v>0</v>
      </c>
      <c r="S78" s="26">
        <f t="shared" si="54"/>
        <v>0</v>
      </c>
      <c r="T78" s="26">
        <f t="shared" si="54"/>
        <v>0</v>
      </c>
      <c r="U78" s="26">
        <f t="shared" si="54"/>
        <v>0</v>
      </c>
      <c r="V78" s="26">
        <f t="shared" si="54"/>
        <v>0</v>
      </c>
      <c r="W78" s="26">
        <f t="shared" si="54"/>
        <v>0</v>
      </c>
      <c r="X78" s="52"/>
    </row>
    <row r="79" spans="1:24" ht="45" x14ac:dyDescent="0.25">
      <c r="A79" s="12"/>
      <c r="B79" s="28"/>
      <c r="C79" s="53"/>
      <c r="D79" s="49"/>
      <c r="E79" s="49"/>
      <c r="F79" s="49"/>
      <c r="G79" s="51"/>
      <c r="H79" s="24" t="s">
        <v>11</v>
      </c>
      <c r="I79" s="23">
        <v>33141.522980000002</v>
      </c>
      <c r="J79" s="25">
        <v>34114.5</v>
      </c>
      <c r="K79" s="25">
        <v>33141.522980000002</v>
      </c>
      <c r="L79" s="23">
        <f>J79-K79</f>
        <v>972.97701999999845</v>
      </c>
      <c r="M79" s="26">
        <f>N79+O79+P79+Q79</f>
        <v>0</v>
      </c>
      <c r="N79" s="23">
        <v>-972.97702000000004</v>
      </c>
      <c r="O79" s="26">
        <v>0</v>
      </c>
      <c r="P79" s="23">
        <v>972.97702000000004</v>
      </c>
      <c r="Q79" s="26">
        <v>0</v>
      </c>
      <c r="R79" s="26">
        <f>S79+T79+U79+V79</f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52"/>
    </row>
    <row r="80" spans="1:24" x14ac:dyDescent="0.25">
      <c r="A80" s="12"/>
      <c r="B80" s="28"/>
      <c r="C80" s="59" t="s">
        <v>33</v>
      </c>
      <c r="D80" s="49" t="s">
        <v>34</v>
      </c>
      <c r="E80" s="49">
        <v>2023</v>
      </c>
      <c r="F80" s="49" t="s">
        <v>35</v>
      </c>
      <c r="G80" s="54">
        <f>I82</f>
        <v>126383.4</v>
      </c>
      <c r="H80" s="24" t="s">
        <v>7</v>
      </c>
      <c r="I80" s="25">
        <f t="shared" ref="I80:L81" si="55">I81</f>
        <v>126383.4</v>
      </c>
      <c r="J80" s="25">
        <f t="shared" si="55"/>
        <v>43383.4</v>
      </c>
      <c r="K80" s="25">
        <f t="shared" si="55"/>
        <v>43383.4</v>
      </c>
      <c r="L80" s="26">
        <f t="shared" si="55"/>
        <v>0</v>
      </c>
      <c r="M80" s="26">
        <f t="shared" ref="M80:P81" si="56">M81</f>
        <v>83000</v>
      </c>
      <c r="N80" s="26">
        <f t="shared" si="56"/>
        <v>83000</v>
      </c>
      <c r="O80" s="26">
        <f>O81</f>
        <v>0</v>
      </c>
      <c r="P80" s="26">
        <f t="shared" si="56"/>
        <v>0</v>
      </c>
      <c r="Q80" s="26">
        <f t="shared" ref="Q80:W81" si="57">Q81</f>
        <v>0</v>
      </c>
      <c r="R80" s="23">
        <f t="shared" si="57"/>
        <v>63665.791980000002</v>
      </c>
      <c r="S80" s="26">
        <f t="shared" si="57"/>
        <v>0</v>
      </c>
      <c r="T80" s="23">
        <f t="shared" si="57"/>
        <v>63665.791980000002</v>
      </c>
      <c r="U80" s="26">
        <f t="shared" si="57"/>
        <v>0</v>
      </c>
      <c r="V80" s="26">
        <f t="shared" si="57"/>
        <v>0</v>
      </c>
      <c r="W80" s="26">
        <f t="shared" si="57"/>
        <v>0</v>
      </c>
      <c r="X80" s="52" t="s">
        <v>10</v>
      </c>
    </row>
    <row r="81" spans="1:24" ht="60" x14ac:dyDescent="0.25">
      <c r="A81" s="12"/>
      <c r="B81" s="28"/>
      <c r="C81" s="59"/>
      <c r="D81" s="49"/>
      <c r="E81" s="49"/>
      <c r="F81" s="49"/>
      <c r="G81" s="54"/>
      <c r="H81" s="24" t="s">
        <v>8</v>
      </c>
      <c r="I81" s="25">
        <f t="shared" si="55"/>
        <v>126383.4</v>
      </c>
      <c r="J81" s="25">
        <f t="shared" si="55"/>
        <v>43383.4</v>
      </c>
      <c r="K81" s="25">
        <f t="shared" si="55"/>
        <v>43383.4</v>
      </c>
      <c r="L81" s="26">
        <f t="shared" si="55"/>
        <v>0</v>
      </c>
      <c r="M81" s="26">
        <f t="shared" si="56"/>
        <v>83000</v>
      </c>
      <c r="N81" s="26">
        <f t="shared" si="56"/>
        <v>83000</v>
      </c>
      <c r="O81" s="26">
        <f>O82</f>
        <v>0</v>
      </c>
      <c r="P81" s="26">
        <f t="shared" si="56"/>
        <v>0</v>
      </c>
      <c r="Q81" s="26">
        <f t="shared" si="57"/>
        <v>0</v>
      </c>
      <c r="R81" s="23">
        <f t="shared" si="57"/>
        <v>63665.791980000002</v>
      </c>
      <c r="S81" s="26">
        <f t="shared" si="57"/>
        <v>0</v>
      </c>
      <c r="T81" s="23">
        <f t="shared" si="57"/>
        <v>63665.791980000002</v>
      </c>
      <c r="U81" s="26">
        <f t="shared" si="57"/>
        <v>0</v>
      </c>
      <c r="V81" s="26">
        <f t="shared" si="57"/>
        <v>0</v>
      </c>
      <c r="W81" s="26">
        <f t="shared" si="57"/>
        <v>0</v>
      </c>
      <c r="X81" s="52"/>
    </row>
    <row r="82" spans="1:24" ht="45" x14ac:dyDescent="0.25">
      <c r="A82" s="12"/>
      <c r="B82" s="28"/>
      <c r="C82" s="59"/>
      <c r="D82" s="49"/>
      <c r="E82" s="49"/>
      <c r="F82" s="49"/>
      <c r="G82" s="54"/>
      <c r="H82" s="24" t="s">
        <v>11</v>
      </c>
      <c r="I82" s="25">
        <v>126383.4</v>
      </c>
      <c r="J82" s="25">
        <v>43383.4</v>
      </c>
      <c r="K82" s="25">
        <v>43383.4</v>
      </c>
      <c r="L82" s="26">
        <f>J82-K82</f>
        <v>0</v>
      </c>
      <c r="M82" s="26">
        <f>N82+O82+P82+Q82</f>
        <v>83000</v>
      </c>
      <c r="N82" s="26">
        <v>83000</v>
      </c>
      <c r="O82" s="26">
        <v>0</v>
      </c>
      <c r="P82" s="26">
        <v>0</v>
      </c>
      <c r="Q82" s="26">
        <v>0</v>
      </c>
      <c r="R82" s="23">
        <f>S82+T82+U82+V82</f>
        <v>63665.791980000002</v>
      </c>
      <c r="S82" s="26">
        <v>0</v>
      </c>
      <c r="T82" s="23">
        <v>63665.791980000002</v>
      </c>
      <c r="U82" s="26">
        <v>0</v>
      </c>
      <c r="V82" s="26">
        <v>0</v>
      </c>
      <c r="W82" s="26">
        <v>0</v>
      </c>
      <c r="X82" s="52"/>
    </row>
    <row r="83" spans="1:24" x14ac:dyDescent="0.25">
      <c r="A83" s="12"/>
      <c r="B83" s="28"/>
      <c r="C83" s="59" t="s">
        <v>36</v>
      </c>
      <c r="D83" s="49" t="s">
        <v>146</v>
      </c>
      <c r="E83" s="49">
        <v>2025</v>
      </c>
      <c r="F83" s="49" t="s">
        <v>38</v>
      </c>
      <c r="G83" s="51">
        <f>I85</f>
        <v>235251.58</v>
      </c>
      <c r="H83" s="24" t="s">
        <v>7</v>
      </c>
      <c r="I83" s="23">
        <f t="shared" ref="I83:L84" si="58">I84</f>
        <v>235251.58</v>
      </c>
      <c r="J83" s="26">
        <f t="shared" si="58"/>
        <v>0</v>
      </c>
      <c r="K83" s="26">
        <f t="shared" si="58"/>
        <v>0</v>
      </c>
      <c r="L83" s="26">
        <f t="shared" si="58"/>
        <v>0</v>
      </c>
      <c r="M83" s="23">
        <f t="shared" ref="M83:W84" si="59">M84</f>
        <v>64450.79</v>
      </c>
      <c r="N83" s="23">
        <f t="shared" si="59"/>
        <v>64450.79</v>
      </c>
      <c r="O83" s="26">
        <f>O84</f>
        <v>0</v>
      </c>
      <c r="P83" s="26">
        <f t="shared" si="59"/>
        <v>0</v>
      </c>
      <c r="Q83" s="26">
        <f t="shared" si="59"/>
        <v>0</v>
      </c>
      <c r="R83" s="23">
        <f t="shared" si="59"/>
        <v>165037.83585</v>
      </c>
      <c r="S83" s="23">
        <f t="shared" si="59"/>
        <v>165037.83585</v>
      </c>
      <c r="T83" s="26">
        <f t="shared" si="59"/>
        <v>0</v>
      </c>
      <c r="U83" s="26">
        <f t="shared" si="59"/>
        <v>0</v>
      </c>
      <c r="V83" s="26">
        <f t="shared" si="59"/>
        <v>0</v>
      </c>
      <c r="W83" s="23">
        <f t="shared" si="59"/>
        <v>5762.9541499999996</v>
      </c>
      <c r="X83" s="52" t="s">
        <v>10</v>
      </c>
    </row>
    <row r="84" spans="1:24" ht="60" x14ac:dyDescent="0.25">
      <c r="A84" s="12"/>
      <c r="B84" s="28"/>
      <c r="C84" s="59"/>
      <c r="D84" s="49"/>
      <c r="E84" s="49"/>
      <c r="F84" s="49"/>
      <c r="G84" s="51"/>
      <c r="H84" s="24" t="s">
        <v>8</v>
      </c>
      <c r="I84" s="23">
        <f t="shared" si="58"/>
        <v>235251.58</v>
      </c>
      <c r="J84" s="26">
        <f t="shared" si="58"/>
        <v>0</v>
      </c>
      <c r="K84" s="26">
        <f t="shared" si="58"/>
        <v>0</v>
      </c>
      <c r="L84" s="26">
        <f t="shared" si="58"/>
        <v>0</v>
      </c>
      <c r="M84" s="23">
        <f>M85</f>
        <v>64450.79</v>
      </c>
      <c r="N84" s="23">
        <f>N85</f>
        <v>64450.79</v>
      </c>
      <c r="O84" s="26">
        <f>O85</f>
        <v>0</v>
      </c>
      <c r="P84" s="26">
        <f>P85</f>
        <v>0</v>
      </c>
      <c r="Q84" s="26">
        <v>0</v>
      </c>
      <c r="R84" s="23">
        <f>R85</f>
        <v>165037.83585</v>
      </c>
      <c r="S84" s="23">
        <f t="shared" si="59"/>
        <v>165037.83585</v>
      </c>
      <c r="T84" s="26">
        <f t="shared" si="59"/>
        <v>0</v>
      </c>
      <c r="U84" s="26">
        <f t="shared" si="59"/>
        <v>0</v>
      </c>
      <c r="V84" s="26">
        <f t="shared" si="59"/>
        <v>0</v>
      </c>
      <c r="W84" s="23">
        <f>W85</f>
        <v>5762.9541499999996</v>
      </c>
      <c r="X84" s="52"/>
    </row>
    <row r="85" spans="1:24" ht="45" x14ac:dyDescent="0.25">
      <c r="A85" s="12"/>
      <c r="B85" s="28"/>
      <c r="C85" s="59"/>
      <c r="D85" s="49"/>
      <c r="E85" s="49"/>
      <c r="F85" s="49"/>
      <c r="G85" s="51"/>
      <c r="H85" s="24" t="s">
        <v>11</v>
      </c>
      <c r="I85" s="23">
        <v>235251.58</v>
      </c>
      <c r="J85" s="26">
        <v>0</v>
      </c>
      <c r="K85" s="26">
        <v>0</v>
      </c>
      <c r="L85" s="26">
        <f>J85-K85</f>
        <v>0</v>
      </c>
      <c r="M85" s="23">
        <f>N85+O85+P85+Q85</f>
        <v>64450.79</v>
      </c>
      <c r="N85" s="23">
        <v>64450.79</v>
      </c>
      <c r="O85" s="26">
        <v>0</v>
      </c>
      <c r="P85" s="26">
        <v>0</v>
      </c>
      <c r="Q85" s="26">
        <v>0</v>
      </c>
      <c r="R85" s="23">
        <f>S85+T85+U85+V85</f>
        <v>165037.83585</v>
      </c>
      <c r="S85" s="23">
        <v>165037.83585</v>
      </c>
      <c r="T85" s="26">
        <v>0</v>
      </c>
      <c r="U85" s="26">
        <v>0</v>
      </c>
      <c r="V85" s="26">
        <v>0</v>
      </c>
      <c r="W85" s="23">
        <v>5762.9541499999996</v>
      </c>
      <c r="X85" s="52"/>
    </row>
    <row r="86" spans="1:24" x14ac:dyDescent="0.25">
      <c r="A86" s="12"/>
      <c r="B86" s="28"/>
      <c r="C86" s="59" t="s">
        <v>39</v>
      </c>
      <c r="D86" s="49" t="s">
        <v>23</v>
      </c>
      <c r="E86" s="49">
        <v>2025</v>
      </c>
      <c r="F86" s="49" t="s">
        <v>40</v>
      </c>
      <c r="G86" s="55">
        <f>I88</f>
        <v>110300</v>
      </c>
      <c r="H86" s="24" t="s">
        <v>7</v>
      </c>
      <c r="I86" s="26">
        <f t="shared" ref="I86:M87" si="60">I87</f>
        <v>110300</v>
      </c>
      <c r="J86" s="26">
        <f t="shared" si="60"/>
        <v>0</v>
      </c>
      <c r="K86" s="26">
        <f t="shared" si="60"/>
        <v>0</v>
      </c>
      <c r="L86" s="26">
        <f t="shared" si="60"/>
        <v>0</v>
      </c>
      <c r="M86" s="26">
        <f t="shared" si="60"/>
        <v>0</v>
      </c>
      <c r="N86" s="26">
        <f t="shared" ref="N86:W86" si="61">N87</f>
        <v>0</v>
      </c>
      <c r="O86" s="26">
        <f>O87</f>
        <v>0</v>
      </c>
      <c r="P86" s="26">
        <f t="shared" si="61"/>
        <v>0</v>
      </c>
      <c r="Q86" s="26">
        <f t="shared" si="61"/>
        <v>0</v>
      </c>
      <c r="R86" s="26">
        <f t="shared" si="61"/>
        <v>0</v>
      </c>
      <c r="S86" s="26">
        <f t="shared" si="61"/>
        <v>0</v>
      </c>
      <c r="T86" s="26">
        <f t="shared" si="61"/>
        <v>0</v>
      </c>
      <c r="U86" s="26">
        <f t="shared" si="61"/>
        <v>0</v>
      </c>
      <c r="V86" s="26">
        <f t="shared" si="61"/>
        <v>0</v>
      </c>
      <c r="W86" s="26">
        <f t="shared" si="61"/>
        <v>110300</v>
      </c>
      <c r="X86" s="52" t="s">
        <v>10</v>
      </c>
    </row>
    <row r="87" spans="1:24" ht="60" x14ac:dyDescent="0.25">
      <c r="A87" s="12"/>
      <c r="B87" s="28"/>
      <c r="C87" s="59"/>
      <c r="D87" s="49"/>
      <c r="E87" s="49"/>
      <c r="F87" s="49"/>
      <c r="G87" s="55"/>
      <c r="H87" s="24" t="s">
        <v>8</v>
      </c>
      <c r="I87" s="26">
        <f t="shared" si="60"/>
        <v>110300</v>
      </c>
      <c r="J87" s="26">
        <f t="shared" si="60"/>
        <v>0</v>
      </c>
      <c r="K87" s="26">
        <f t="shared" si="60"/>
        <v>0</v>
      </c>
      <c r="L87" s="26">
        <f t="shared" si="60"/>
        <v>0</v>
      </c>
      <c r="M87" s="26">
        <f t="shared" si="60"/>
        <v>0</v>
      </c>
      <c r="N87" s="26">
        <f t="shared" ref="N87:W87" si="62">N88</f>
        <v>0</v>
      </c>
      <c r="O87" s="26">
        <f>O88</f>
        <v>0</v>
      </c>
      <c r="P87" s="26">
        <f t="shared" si="62"/>
        <v>0</v>
      </c>
      <c r="Q87" s="26">
        <f t="shared" si="62"/>
        <v>0</v>
      </c>
      <c r="R87" s="26">
        <f t="shared" si="62"/>
        <v>0</v>
      </c>
      <c r="S87" s="26">
        <f t="shared" si="62"/>
        <v>0</v>
      </c>
      <c r="T87" s="26">
        <f t="shared" si="62"/>
        <v>0</v>
      </c>
      <c r="U87" s="26">
        <f t="shared" si="62"/>
        <v>0</v>
      </c>
      <c r="V87" s="26">
        <f t="shared" si="62"/>
        <v>0</v>
      </c>
      <c r="W87" s="26">
        <f t="shared" si="62"/>
        <v>110300</v>
      </c>
      <c r="X87" s="52"/>
    </row>
    <row r="88" spans="1:24" ht="45" x14ac:dyDescent="0.25">
      <c r="A88" s="12"/>
      <c r="B88" s="28"/>
      <c r="C88" s="59"/>
      <c r="D88" s="49"/>
      <c r="E88" s="49"/>
      <c r="F88" s="49"/>
      <c r="G88" s="55"/>
      <c r="H88" s="24" t="s">
        <v>11</v>
      </c>
      <c r="I88" s="26">
        <v>110300</v>
      </c>
      <c r="J88" s="26">
        <v>0</v>
      </c>
      <c r="K88" s="26">
        <v>0</v>
      </c>
      <c r="L88" s="26">
        <f>J88-K88</f>
        <v>0</v>
      </c>
      <c r="M88" s="26">
        <f>N88+O88+P88+Q88</f>
        <v>0</v>
      </c>
      <c r="N88" s="26">
        <v>0</v>
      </c>
      <c r="O88" s="26">
        <v>0</v>
      </c>
      <c r="P88" s="26">
        <v>0</v>
      </c>
      <c r="Q88" s="26">
        <v>0</v>
      </c>
      <c r="R88" s="26">
        <f>S88+T88+U88+V88</f>
        <v>0</v>
      </c>
      <c r="S88" s="26">
        <v>0</v>
      </c>
      <c r="T88" s="26">
        <v>0</v>
      </c>
      <c r="U88" s="26">
        <v>0</v>
      </c>
      <c r="V88" s="26">
        <v>0</v>
      </c>
      <c r="W88" s="26">
        <v>110300</v>
      </c>
      <c r="X88" s="52"/>
    </row>
    <row r="89" spans="1:24" x14ac:dyDescent="0.25">
      <c r="A89" s="12"/>
      <c r="B89" s="28"/>
      <c r="C89" s="59" t="s">
        <v>85</v>
      </c>
      <c r="D89" s="49">
        <v>2022</v>
      </c>
      <c r="E89" s="49">
        <v>2022</v>
      </c>
      <c r="F89" s="49" t="s">
        <v>41</v>
      </c>
      <c r="G89" s="51">
        <f>I91</f>
        <v>10237.43641</v>
      </c>
      <c r="H89" s="24" t="s">
        <v>7</v>
      </c>
      <c r="I89" s="23">
        <f t="shared" ref="I89:L90" si="63">I90</f>
        <v>10237.43641</v>
      </c>
      <c r="J89" s="23">
        <f t="shared" si="63"/>
        <v>10538.13</v>
      </c>
      <c r="K89" s="23">
        <f t="shared" si="63"/>
        <v>10237.43641</v>
      </c>
      <c r="L89" s="23">
        <f t="shared" si="63"/>
        <v>300.69358999999895</v>
      </c>
      <c r="M89" s="26">
        <f t="shared" ref="M89:W90" si="64">M90</f>
        <v>0</v>
      </c>
      <c r="N89" s="23">
        <f t="shared" si="64"/>
        <v>-300.69358999999997</v>
      </c>
      <c r="O89" s="26">
        <f>O90</f>
        <v>0</v>
      </c>
      <c r="P89" s="23">
        <f t="shared" si="64"/>
        <v>300.69358999999997</v>
      </c>
      <c r="Q89" s="26">
        <f t="shared" si="64"/>
        <v>0</v>
      </c>
      <c r="R89" s="26">
        <f t="shared" si="64"/>
        <v>0</v>
      </c>
      <c r="S89" s="26">
        <f t="shared" si="64"/>
        <v>0</v>
      </c>
      <c r="T89" s="26">
        <f t="shared" si="64"/>
        <v>0</v>
      </c>
      <c r="U89" s="26">
        <f t="shared" si="64"/>
        <v>0</v>
      </c>
      <c r="V89" s="26">
        <f t="shared" si="64"/>
        <v>0</v>
      </c>
      <c r="W89" s="26">
        <f t="shared" si="64"/>
        <v>0</v>
      </c>
      <c r="X89" s="52" t="s">
        <v>10</v>
      </c>
    </row>
    <row r="90" spans="1:24" ht="60" x14ac:dyDescent="0.25">
      <c r="A90" s="12"/>
      <c r="B90" s="28"/>
      <c r="C90" s="59"/>
      <c r="D90" s="49"/>
      <c r="E90" s="49"/>
      <c r="F90" s="49"/>
      <c r="G90" s="51"/>
      <c r="H90" s="24" t="s">
        <v>8</v>
      </c>
      <c r="I90" s="23">
        <f t="shared" si="63"/>
        <v>10237.43641</v>
      </c>
      <c r="J90" s="23">
        <f t="shared" si="63"/>
        <v>10538.13</v>
      </c>
      <c r="K90" s="23">
        <f t="shared" si="63"/>
        <v>10237.43641</v>
      </c>
      <c r="L90" s="23">
        <f t="shared" si="63"/>
        <v>300.69358999999895</v>
      </c>
      <c r="M90" s="26">
        <f t="shared" si="64"/>
        <v>0</v>
      </c>
      <c r="N90" s="23">
        <f t="shared" si="64"/>
        <v>-300.69358999999997</v>
      </c>
      <c r="O90" s="26">
        <f>O91</f>
        <v>0</v>
      </c>
      <c r="P90" s="23">
        <f t="shared" si="64"/>
        <v>300.69358999999997</v>
      </c>
      <c r="Q90" s="26">
        <f t="shared" si="64"/>
        <v>0</v>
      </c>
      <c r="R90" s="26">
        <f t="shared" si="64"/>
        <v>0</v>
      </c>
      <c r="S90" s="26">
        <f t="shared" si="64"/>
        <v>0</v>
      </c>
      <c r="T90" s="26">
        <f t="shared" si="64"/>
        <v>0</v>
      </c>
      <c r="U90" s="26">
        <f t="shared" si="64"/>
        <v>0</v>
      </c>
      <c r="V90" s="26">
        <f t="shared" si="64"/>
        <v>0</v>
      </c>
      <c r="W90" s="26">
        <f t="shared" si="64"/>
        <v>0</v>
      </c>
      <c r="X90" s="52"/>
    </row>
    <row r="91" spans="1:24" ht="45" x14ac:dyDescent="0.25">
      <c r="A91" s="13"/>
      <c r="B91" s="29"/>
      <c r="C91" s="59"/>
      <c r="D91" s="49"/>
      <c r="E91" s="49"/>
      <c r="F91" s="49"/>
      <c r="G91" s="51"/>
      <c r="H91" s="24" t="s">
        <v>11</v>
      </c>
      <c r="I91" s="23">
        <v>10237.43641</v>
      </c>
      <c r="J91" s="23">
        <v>10538.13</v>
      </c>
      <c r="K91" s="23">
        <v>10237.43641</v>
      </c>
      <c r="L91" s="23">
        <f>J91-K91</f>
        <v>300.69358999999895</v>
      </c>
      <c r="M91" s="26">
        <f>N91+O91+P91+Q91</f>
        <v>0</v>
      </c>
      <c r="N91" s="23">
        <v>-300.69358999999997</v>
      </c>
      <c r="O91" s="26">
        <v>0</v>
      </c>
      <c r="P91" s="23">
        <v>300.69358999999997</v>
      </c>
      <c r="Q91" s="26">
        <v>0</v>
      </c>
      <c r="R91" s="26">
        <f>S91+T91+U91+V91</f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52"/>
    </row>
    <row r="92" spans="1:24" ht="135" x14ac:dyDescent="0.25">
      <c r="A92" s="19" t="s">
        <v>42</v>
      </c>
      <c r="B92" s="27" t="s">
        <v>106</v>
      </c>
      <c r="C92" s="53"/>
      <c r="D92" s="49" t="s">
        <v>6</v>
      </c>
      <c r="E92" s="49" t="s">
        <v>6</v>
      </c>
      <c r="F92" s="49" t="s">
        <v>6</v>
      </c>
      <c r="G92" s="49" t="s">
        <v>6</v>
      </c>
      <c r="H92" s="24" t="s">
        <v>7</v>
      </c>
      <c r="I92" s="23">
        <f t="shared" ref="I92:N93" si="65">I93</f>
        <v>481403.25900000002</v>
      </c>
      <c r="J92" s="23">
        <f t="shared" si="65"/>
        <v>50423.59</v>
      </c>
      <c r="K92" s="23">
        <f t="shared" si="65"/>
        <v>50358.798999999999</v>
      </c>
      <c r="L92" s="23">
        <f t="shared" si="65"/>
        <v>64.791000000001077</v>
      </c>
      <c r="M92" s="23">
        <f t="shared" si="65"/>
        <v>22380.861810000002</v>
      </c>
      <c r="N92" s="23">
        <f t="shared" si="65"/>
        <v>22316.070810000001</v>
      </c>
      <c r="O92" s="26">
        <f t="shared" ref="O92:Q93" si="66">O93</f>
        <v>0</v>
      </c>
      <c r="P92" s="23">
        <f t="shared" si="66"/>
        <v>64.790999999999997</v>
      </c>
      <c r="Q92" s="26">
        <f t="shared" si="66"/>
        <v>0</v>
      </c>
      <c r="R92" s="23">
        <f t="shared" ref="R92:V92" si="67">R93</f>
        <v>328763.92650000006</v>
      </c>
      <c r="S92" s="23">
        <f t="shared" si="67"/>
        <v>328763.92650000006</v>
      </c>
      <c r="T92" s="26">
        <f t="shared" si="67"/>
        <v>0</v>
      </c>
      <c r="U92" s="26">
        <f t="shared" si="67"/>
        <v>0</v>
      </c>
      <c r="V92" s="26">
        <f t="shared" si="67"/>
        <v>0</v>
      </c>
      <c r="W92" s="23">
        <f>W93</f>
        <v>79899.670689999999</v>
      </c>
      <c r="X92" s="50" t="s">
        <v>6</v>
      </c>
    </row>
    <row r="93" spans="1:24" ht="60" x14ac:dyDescent="0.25">
      <c r="A93" s="12"/>
      <c r="B93" s="28"/>
      <c r="C93" s="53"/>
      <c r="D93" s="49"/>
      <c r="E93" s="49"/>
      <c r="F93" s="49"/>
      <c r="G93" s="49"/>
      <c r="H93" s="24" t="s">
        <v>8</v>
      </c>
      <c r="I93" s="23">
        <f t="shared" si="65"/>
        <v>481403.25900000002</v>
      </c>
      <c r="J93" s="23">
        <f t="shared" si="65"/>
        <v>50423.59</v>
      </c>
      <c r="K93" s="23">
        <f t="shared" si="65"/>
        <v>50358.798999999999</v>
      </c>
      <c r="L93" s="23">
        <f t="shared" si="65"/>
        <v>64.791000000001077</v>
      </c>
      <c r="M93" s="23">
        <f t="shared" si="65"/>
        <v>22380.861810000002</v>
      </c>
      <c r="N93" s="23">
        <f t="shared" si="65"/>
        <v>22316.070810000001</v>
      </c>
      <c r="O93" s="26">
        <f t="shared" si="66"/>
        <v>0</v>
      </c>
      <c r="P93" s="23">
        <f t="shared" si="66"/>
        <v>64.790999999999997</v>
      </c>
      <c r="Q93" s="26">
        <f t="shared" si="66"/>
        <v>0</v>
      </c>
      <c r="R93" s="23">
        <f t="shared" ref="R93:W93" si="68">R94</f>
        <v>328763.92650000006</v>
      </c>
      <c r="S93" s="23">
        <f t="shared" si="68"/>
        <v>328763.92650000006</v>
      </c>
      <c r="T93" s="26">
        <f t="shared" si="68"/>
        <v>0</v>
      </c>
      <c r="U93" s="26">
        <f t="shared" si="68"/>
        <v>0</v>
      </c>
      <c r="V93" s="26">
        <f t="shared" si="68"/>
        <v>0</v>
      </c>
      <c r="W93" s="23">
        <f t="shared" si="68"/>
        <v>79899.670689999999</v>
      </c>
      <c r="X93" s="50"/>
    </row>
    <row r="94" spans="1:24" ht="45" x14ac:dyDescent="0.25">
      <c r="A94" s="12"/>
      <c r="B94" s="28"/>
      <c r="C94" s="53"/>
      <c r="D94" s="49"/>
      <c r="E94" s="49"/>
      <c r="F94" s="49"/>
      <c r="G94" s="49"/>
      <c r="H94" s="30" t="s">
        <v>11</v>
      </c>
      <c r="I94" s="23">
        <f>I97+I103+I109</f>
        <v>481403.25900000002</v>
      </c>
      <c r="J94" s="23">
        <f>J97+J103+J109</f>
        <v>50423.59</v>
      </c>
      <c r="K94" s="23">
        <f>K97+K103+K109</f>
        <v>50358.798999999999</v>
      </c>
      <c r="L94" s="23">
        <f>L97+L103+L109</f>
        <v>64.791000000001077</v>
      </c>
      <c r="M94" s="23">
        <f>N94+O94+P94+Q94</f>
        <v>22380.861810000002</v>
      </c>
      <c r="N94" s="23">
        <f>N97+N103+N109</f>
        <v>22316.070810000001</v>
      </c>
      <c r="O94" s="26">
        <f>O97+O103+O109</f>
        <v>0</v>
      </c>
      <c r="P94" s="23">
        <f>P97+P103+P109</f>
        <v>64.790999999999997</v>
      </c>
      <c r="Q94" s="26">
        <f>Q97+Q103+Q109</f>
        <v>0</v>
      </c>
      <c r="R94" s="23">
        <f>S94+T94+U94+V94</f>
        <v>328763.92650000006</v>
      </c>
      <c r="S94" s="23">
        <f t="shared" ref="S94:W94" si="69">S97+S103+S109</f>
        <v>328763.92650000006</v>
      </c>
      <c r="T94" s="26">
        <f t="shared" si="69"/>
        <v>0</v>
      </c>
      <c r="U94" s="26">
        <f t="shared" si="69"/>
        <v>0</v>
      </c>
      <c r="V94" s="26">
        <f>V97+V103+V109</f>
        <v>0</v>
      </c>
      <c r="W94" s="23">
        <f t="shared" si="69"/>
        <v>79899.670689999999</v>
      </c>
      <c r="X94" s="50"/>
    </row>
    <row r="95" spans="1:24" x14ac:dyDescent="0.25">
      <c r="A95" s="12"/>
      <c r="B95" s="28"/>
      <c r="C95" s="53" t="s">
        <v>107</v>
      </c>
      <c r="D95" s="49" t="s">
        <v>146</v>
      </c>
      <c r="E95" s="49">
        <v>2025</v>
      </c>
      <c r="F95" s="49" t="s">
        <v>43</v>
      </c>
      <c r="G95" s="55">
        <f>I97</f>
        <v>184249</v>
      </c>
      <c r="H95" s="24" t="s">
        <v>7</v>
      </c>
      <c r="I95" s="26">
        <f t="shared" ref="I95:N96" si="70">I96</f>
        <v>184249</v>
      </c>
      <c r="J95" s="26">
        <f t="shared" si="70"/>
        <v>0</v>
      </c>
      <c r="K95" s="26">
        <f t="shared" si="70"/>
        <v>0</v>
      </c>
      <c r="L95" s="26">
        <f t="shared" si="70"/>
        <v>0</v>
      </c>
      <c r="M95" s="23">
        <f t="shared" si="70"/>
        <v>12024.767040000001</v>
      </c>
      <c r="N95" s="23">
        <f t="shared" si="70"/>
        <v>12024.767040000001</v>
      </c>
      <c r="O95" s="26">
        <f>O96</f>
        <v>0</v>
      </c>
      <c r="P95" s="26">
        <f>P96</f>
        <v>0</v>
      </c>
      <c r="Q95" s="26">
        <f t="shared" ref="Q95:W96" si="71">Q96</f>
        <v>0</v>
      </c>
      <c r="R95" s="23">
        <f t="shared" si="71"/>
        <v>152229.83396000002</v>
      </c>
      <c r="S95" s="23">
        <f t="shared" si="71"/>
        <v>152229.83396000002</v>
      </c>
      <c r="T95" s="26">
        <f t="shared" si="71"/>
        <v>0</v>
      </c>
      <c r="U95" s="26">
        <f t="shared" si="71"/>
        <v>0</v>
      </c>
      <c r="V95" s="26">
        <f t="shared" si="71"/>
        <v>0</v>
      </c>
      <c r="W95" s="25">
        <f t="shared" si="71"/>
        <v>19994.398000000001</v>
      </c>
      <c r="X95" s="52" t="s">
        <v>10</v>
      </c>
    </row>
    <row r="96" spans="1:24" ht="60" x14ac:dyDescent="0.25">
      <c r="A96" s="12"/>
      <c r="B96" s="28"/>
      <c r="C96" s="53"/>
      <c r="D96" s="49"/>
      <c r="E96" s="49"/>
      <c r="F96" s="49"/>
      <c r="G96" s="55"/>
      <c r="H96" s="24" t="s">
        <v>8</v>
      </c>
      <c r="I96" s="26">
        <f t="shared" si="70"/>
        <v>184249</v>
      </c>
      <c r="J96" s="26">
        <f t="shared" si="70"/>
        <v>0</v>
      </c>
      <c r="K96" s="26">
        <f t="shared" si="70"/>
        <v>0</v>
      </c>
      <c r="L96" s="26">
        <f t="shared" si="70"/>
        <v>0</v>
      </c>
      <c r="M96" s="23">
        <f t="shared" si="70"/>
        <v>12024.767040000001</v>
      </c>
      <c r="N96" s="23">
        <f t="shared" si="70"/>
        <v>12024.767040000001</v>
      </c>
      <c r="O96" s="26">
        <f>O97</f>
        <v>0</v>
      </c>
      <c r="P96" s="26">
        <f>P97</f>
        <v>0</v>
      </c>
      <c r="Q96" s="26">
        <f>Q97</f>
        <v>0</v>
      </c>
      <c r="R96" s="23">
        <f>R97</f>
        <v>152229.83396000002</v>
      </c>
      <c r="S96" s="23">
        <f t="shared" si="71"/>
        <v>152229.83396000002</v>
      </c>
      <c r="T96" s="26">
        <f t="shared" si="71"/>
        <v>0</v>
      </c>
      <c r="U96" s="26">
        <f t="shared" si="71"/>
        <v>0</v>
      </c>
      <c r="V96" s="26">
        <f t="shared" si="71"/>
        <v>0</v>
      </c>
      <c r="W96" s="25">
        <f t="shared" si="71"/>
        <v>19994.398000000001</v>
      </c>
      <c r="X96" s="52"/>
    </row>
    <row r="97" spans="1:24" ht="45" x14ac:dyDescent="0.25">
      <c r="A97" s="12"/>
      <c r="B97" s="28"/>
      <c r="C97" s="53"/>
      <c r="D97" s="49"/>
      <c r="E97" s="49"/>
      <c r="F97" s="49"/>
      <c r="G97" s="55"/>
      <c r="H97" s="24" t="s">
        <v>11</v>
      </c>
      <c r="I97" s="26">
        <v>184249</v>
      </c>
      <c r="J97" s="26">
        <v>0</v>
      </c>
      <c r="K97" s="26">
        <v>0</v>
      </c>
      <c r="L97" s="26">
        <f>J97-K97</f>
        <v>0</v>
      </c>
      <c r="M97" s="23">
        <f>N97+O97+P97+Q97</f>
        <v>12024.767040000001</v>
      </c>
      <c r="N97" s="23">
        <f>12024.76704</f>
        <v>12024.767040000001</v>
      </c>
      <c r="O97" s="26">
        <v>0</v>
      </c>
      <c r="P97" s="26">
        <v>0</v>
      </c>
      <c r="Q97" s="26">
        <v>0</v>
      </c>
      <c r="R97" s="23">
        <f>S97+T97+U97+V97</f>
        <v>152229.83396000002</v>
      </c>
      <c r="S97" s="23">
        <f>152229.83496-0.001</f>
        <v>152229.83396000002</v>
      </c>
      <c r="T97" s="26">
        <v>0</v>
      </c>
      <c r="U97" s="26">
        <v>0</v>
      </c>
      <c r="V97" s="26">
        <v>0</v>
      </c>
      <c r="W97" s="25">
        <v>19994.398000000001</v>
      </c>
      <c r="X97" s="52"/>
    </row>
    <row r="98" spans="1:24" x14ac:dyDescent="0.25">
      <c r="A98" s="12"/>
      <c r="B98" s="28"/>
      <c r="C98" s="53" t="s">
        <v>135</v>
      </c>
      <c r="D98" s="49"/>
      <c r="E98" s="49"/>
      <c r="F98" s="49"/>
      <c r="G98" s="55"/>
      <c r="H98" s="24" t="s">
        <v>7</v>
      </c>
      <c r="I98" s="26">
        <f t="shared" ref="I98:N99" si="72">I99</f>
        <v>86750</v>
      </c>
      <c r="J98" s="26">
        <f t="shared" si="72"/>
        <v>0</v>
      </c>
      <c r="K98" s="26">
        <f t="shared" si="72"/>
        <v>0</v>
      </c>
      <c r="L98" s="26">
        <f t="shared" si="72"/>
        <v>0</v>
      </c>
      <c r="M98" s="26">
        <f t="shared" si="72"/>
        <v>0</v>
      </c>
      <c r="N98" s="26">
        <f t="shared" si="72"/>
        <v>0</v>
      </c>
      <c r="O98" s="26">
        <f>O99</f>
        <v>0</v>
      </c>
      <c r="P98" s="26">
        <f t="shared" ref="P98:V99" si="73">P99</f>
        <v>0</v>
      </c>
      <c r="Q98" s="26">
        <f t="shared" si="73"/>
        <v>0</v>
      </c>
      <c r="R98" s="26">
        <f t="shared" si="73"/>
        <v>86750</v>
      </c>
      <c r="S98" s="26">
        <f t="shared" si="73"/>
        <v>86750</v>
      </c>
      <c r="T98" s="26">
        <f t="shared" si="73"/>
        <v>0</v>
      </c>
      <c r="U98" s="26">
        <f t="shared" si="73"/>
        <v>0</v>
      </c>
      <c r="V98" s="26">
        <f t="shared" si="73"/>
        <v>0</v>
      </c>
      <c r="W98" s="26">
        <v>0</v>
      </c>
      <c r="X98" s="52"/>
    </row>
    <row r="99" spans="1:24" ht="60" x14ac:dyDescent="0.25">
      <c r="A99" s="12"/>
      <c r="B99" s="28"/>
      <c r="C99" s="53"/>
      <c r="D99" s="49"/>
      <c r="E99" s="49"/>
      <c r="F99" s="49"/>
      <c r="G99" s="55"/>
      <c r="H99" s="24" t="s">
        <v>8</v>
      </c>
      <c r="I99" s="26">
        <f t="shared" si="72"/>
        <v>86750</v>
      </c>
      <c r="J99" s="26">
        <f t="shared" si="72"/>
        <v>0</v>
      </c>
      <c r="K99" s="26">
        <f t="shared" si="72"/>
        <v>0</v>
      </c>
      <c r="L99" s="26">
        <f t="shared" si="72"/>
        <v>0</v>
      </c>
      <c r="M99" s="26">
        <f t="shared" si="72"/>
        <v>0</v>
      </c>
      <c r="N99" s="26">
        <f t="shared" si="72"/>
        <v>0</v>
      </c>
      <c r="O99" s="26">
        <f>O100</f>
        <v>0</v>
      </c>
      <c r="P99" s="26">
        <f t="shared" si="73"/>
        <v>0</v>
      </c>
      <c r="Q99" s="26">
        <f t="shared" si="73"/>
        <v>0</v>
      </c>
      <c r="R99" s="26">
        <f t="shared" si="73"/>
        <v>86750</v>
      </c>
      <c r="S99" s="26">
        <f t="shared" si="73"/>
        <v>86750</v>
      </c>
      <c r="T99" s="26">
        <f t="shared" si="73"/>
        <v>0</v>
      </c>
      <c r="U99" s="26">
        <f t="shared" si="73"/>
        <v>0</v>
      </c>
      <c r="V99" s="26">
        <f t="shared" si="73"/>
        <v>0</v>
      </c>
      <c r="W99" s="26">
        <v>0</v>
      </c>
      <c r="X99" s="52"/>
    </row>
    <row r="100" spans="1:24" ht="93" customHeight="1" x14ac:dyDescent="0.25">
      <c r="A100" s="13"/>
      <c r="B100" s="37"/>
      <c r="C100" s="53"/>
      <c r="D100" s="49"/>
      <c r="E100" s="49"/>
      <c r="F100" s="49"/>
      <c r="G100" s="55"/>
      <c r="H100" s="24" t="s">
        <v>11</v>
      </c>
      <c r="I100" s="26">
        <v>86750</v>
      </c>
      <c r="J100" s="26">
        <v>0</v>
      </c>
      <c r="K100" s="26">
        <v>0</v>
      </c>
      <c r="L100" s="26">
        <f>J100-K100</f>
        <v>0</v>
      </c>
      <c r="M100" s="23">
        <f>N100+O100+P100+Q100</f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f>S100+T100+U100+V100</f>
        <v>86750</v>
      </c>
      <c r="S100" s="26">
        <v>86750</v>
      </c>
      <c r="T100" s="26">
        <v>0</v>
      </c>
      <c r="U100" s="26">
        <v>0</v>
      </c>
      <c r="V100" s="26">
        <v>0</v>
      </c>
      <c r="W100" s="26">
        <v>0</v>
      </c>
      <c r="X100" s="52"/>
    </row>
    <row r="101" spans="1:24" x14ac:dyDescent="0.25">
      <c r="A101" s="12"/>
      <c r="B101" s="36"/>
      <c r="C101" s="53" t="s">
        <v>108</v>
      </c>
      <c r="D101" s="49" t="s">
        <v>145</v>
      </c>
      <c r="E101" s="49">
        <v>2025</v>
      </c>
      <c r="F101" s="49" t="s">
        <v>44</v>
      </c>
      <c r="G101" s="51">
        <f>I103</f>
        <v>276795.46000000002</v>
      </c>
      <c r="H101" s="24" t="s">
        <v>7</v>
      </c>
      <c r="I101" s="23">
        <f t="shared" ref="I101:N102" si="74">I102</f>
        <v>276795.46000000002</v>
      </c>
      <c r="J101" s="26">
        <f t="shared" si="74"/>
        <v>30000</v>
      </c>
      <c r="K101" s="26">
        <f t="shared" si="74"/>
        <v>30000</v>
      </c>
      <c r="L101" s="26">
        <f t="shared" si="74"/>
        <v>0</v>
      </c>
      <c r="M101" s="23">
        <f t="shared" si="74"/>
        <v>10356.09477</v>
      </c>
      <c r="N101" s="23">
        <f t="shared" si="74"/>
        <v>10356.09477</v>
      </c>
      <c r="O101" s="26">
        <f>O102</f>
        <v>0</v>
      </c>
      <c r="P101" s="26">
        <f t="shared" ref="P101:W102" si="75">P102</f>
        <v>0</v>
      </c>
      <c r="Q101" s="26">
        <f t="shared" si="75"/>
        <v>0</v>
      </c>
      <c r="R101" s="23">
        <f t="shared" si="75"/>
        <v>176534.09254000001</v>
      </c>
      <c r="S101" s="23">
        <f t="shared" si="75"/>
        <v>176534.09254000001</v>
      </c>
      <c r="T101" s="26">
        <f t="shared" si="75"/>
        <v>0</v>
      </c>
      <c r="U101" s="26">
        <f t="shared" si="75"/>
        <v>0</v>
      </c>
      <c r="V101" s="26">
        <f t="shared" si="75"/>
        <v>0</v>
      </c>
      <c r="W101" s="23">
        <f t="shared" si="75"/>
        <v>59905.272689999998</v>
      </c>
      <c r="X101" s="52" t="s">
        <v>10</v>
      </c>
    </row>
    <row r="102" spans="1:24" ht="60" x14ac:dyDescent="0.25">
      <c r="A102" s="12"/>
      <c r="B102" s="28"/>
      <c r="C102" s="53"/>
      <c r="D102" s="49"/>
      <c r="E102" s="49"/>
      <c r="F102" s="49"/>
      <c r="G102" s="51"/>
      <c r="H102" s="24" t="s">
        <v>8</v>
      </c>
      <c r="I102" s="23">
        <f t="shared" si="74"/>
        <v>276795.46000000002</v>
      </c>
      <c r="J102" s="26">
        <f t="shared" si="74"/>
        <v>30000</v>
      </c>
      <c r="K102" s="26">
        <f t="shared" si="74"/>
        <v>30000</v>
      </c>
      <c r="L102" s="26">
        <f t="shared" si="74"/>
        <v>0</v>
      </c>
      <c r="M102" s="23">
        <f t="shared" si="74"/>
        <v>10356.09477</v>
      </c>
      <c r="N102" s="23">
        <f t="shared" si="74"/>
        <v>10356.09477</v>
      </c>
      <c r="O102" s="26">
        <f>O103</f>
        <v>0</v>
      </c>
      <c r="P102" s="26">
        <f t="shared" si="75"/>
        <v>0</v>
      </c>
      <c r="Q102" s="26">
        <f t="shared" si="75"/>
        <v>0</v>
      </c>
      <c r="R102" s="23">
        <f t="shared" si="75"/>
        <v>176534.09254000001</v>
      </c>
      <c r="S102" s="23">
        <f t="shared" si="75"/>
        <v>176534.09254000001</v>
      </c>
      <c r="T102" s="26">
        <f t="shared" si="75"/>
        <v>0</v>
      </c>
      <c r="U102" s="26">
        <f t="shared" si="75"/>
        <v>0</v>
      </c>
      <c r="V102" s="26">
        <f t="shared" si="75"/>
        <v>0</v>
      </c>
      <c r="W102" s="23">
        <f t="shared" si="75"/>
        <v>59905.272689999998</v>
      </c>
      <c r="X102" s="52"/>
    </row>
    <row r="103" spans="1:24" ht="45" x14ac:dyDescent="0.25">
      <c r="A103" s="12"/>
      <c r="B103" s="28"/>
      <c r="C103" s="53"/>
      <c r="D103" s="49"/>
      <c r="E103" s="49"/>
      <c r="F103" s="49"/>
      <c r="G103" s="51"/>
      <c r="H103" s="24" t="s">
        <v>11</v>
      </c>
      <c r="I103" s="23">
        <v>276795.46000000002</v>
      </c>
      <c r="J103" s="26">
        <v>30000</v>
      </c>
      <c r="K103" s="26">
        <v>30000</v>
      </c>
      <c r="L103" s="26">
        <f>J103-K103</f>
        <v>0</v>
      </c>
      <c r="M103" s="23">
        <f>N103+O103+P103+Q103</f>
        <v>10356.09477</v>
      </c>
      <c r="N103" s="23">
        <v>10356.09477</v>
      </c>
      <c r="O103" s="26">
        <v>0</v>
      </c>
      <c r="P103" s="26">
        <v>0</v>
      </c>
      <c r="Q103" s="26">
        <v>0</v>
      </c>
      <c r="R103" s="23">
        <f>S103+T103+U103+V103</f>
        <v>176534.09254000001</v>
      </c>
      <c r="S103" s="23">
        <v>176534.09254000001</v>
      </c>
      <c r="T103" s="26">
        <v>0</v>
      </c>
      <c r="U103" s="26">
        <v>0</v>
      </c>
      <c r="V103" s="26">
        <v>0</v>
      </c>
      <c r="W103" s="23">
        <v>59905.272689999998</v>
      </c>
      <c r="X103" s="52"/>
    </row>
    <row r="104" spans="1:24" ht="15" customHeight="1" x14ac:dyDescent="0.25">
      <c r="A104" s="12"/>
      <c r="B104" s="28"/>
      <c r="C104" s="53" t="s">
        <v>135</v>
      </c>
      <c r="D104" s="49"/>
      <c r="E104" s="49"/>
      <c r="F104" s="49"/>
      <c r="G104" s="51"/>
      <c r="H104" s="24" t="s">
        <v>7</v>
      </c>
      <c r="I104" s="26">
        <f t="shared" ref="I104:N105" si="76">I105</f>
        <v>92220</v>
      </c>
      <c r="J104" s="26">
        <f t="shared" si="76"/>
        <v>0</v>
      </c>
      <c r="K104" s="26">
        <f t="shared" si="76"/>
        <v>0</v>
      </c>
      <c r="L104" s="26">
        <f t="shared" si="76"/>
        <v>0</v>
      </c>
      <c r="M104" s="26">
        <f t="shared" si="76"/>
        <v>0</v>
      </c>
      <c r="N104" s="26">
        <f t="shared" si="76"/>
        <v>0</v>
      </c>
      <c r="O104" s="26">
        <f>O105</f>
        <v>0</v>
      </c>
      <c r="P104" s="26">
        <f t="shared" ref="P104:W104" si="77">P105</f>
        <v>0</v>
      </c>
      <c r="Q104" s="26">
        <f t="shared" si="77"/>
        <v>0</v>
      </c>
      <c r="R104" s="26">
        <f t="shared" si="77"/>
        <v>92220</v>
      </c>
      <c r="S104" s="26">
        <f t="shared" si="77"/>
        <v>92220</v>
      </c>
      <c r="T104" s="26">
        <f t="shared" si="77"/>
        <v>0</v>
      </c>
      <c r="U104" s="26">
        <f t="shared" si="77"/>
        <v>0</v>
      </c>
      <c r="V104" s="26">
        <f t="shared" si="77"/>
        <v>0</v>
      </c>
      <c r="W104" s="26">
        <f t="shared" si="77"/>
        <v>0</v>
      </c>
      <c r="X104" s="52"/>
    </row>
    <row r="105" spans="1:24" ht="60" x14ac:dyDescent="0.25">
      <c r="A105" s="12"/>
      <c r="B105" s="28"/>
      <c r="C105" s="53"/>
      <c r="D105" s="49"/>
      <c r="E105" s="49"/>
      <c r="F105" s="49"/>
      <c r="G105" s="51"/>
      <c r="H105" s="24" t="s">
        <v>8</v>
      </c>
      <c r="I105" s="26">
        <f t="shared" si="76"/>
        <v>92220</v>
      </c>
      <c r="J105" s="26">
        <f t="shared" si="76"/>
        <v>0</v>
      </c>
      <c r="K105" s="26">
        <f t="shared" si="76"/>
        <v>0</v>
      </c>
      <c r="L105" s="26">
        <f t="shared" si="76"/>
        <v>0</v>
      </c>
      <c r="M105" s="26">
        <f t="shared" si="76"/>
        <v>0</v>
      </c>
      <c r="N105" s="26">
        <f t="shared" si="76"/>
        <v>0</v>
      </c>
      <c r="O105" s="26">
        <f>O106</f>
        <v>0</v>
      </c>
      <c r="P105" s="26">
        <f t="shared" ref="P105:W105" si="78">P106</f>
        <v>0</v>
      </c>
      <c r="Q105" s="26">
        <f t="shared" si="78"/>
        <v>0</v>
      </c>
      <c r="R105" s="26">
        <f t="shared" si="78"/>
        <v>92220</v>
      </c>
      <c r="S105" s="26">
        <f t="shared" si="78"/>
        <v>92220</v>
      </c>
      <c r="T105" s="26">
        <f t="shared" si="78"/>
        <v>0</v>
      </c>
      <c r="U105" s="26">
        <f t="shared" si="78"/>
        <v>0</v>
      </c>
      <c r="V105" s="26">
        <f t="shared" si="78"/>
        <v>0</v>
      </c>
      <c r="W105" s="26">
        <f t="shared" si="78"/>
        <v>0</v>
      </c>
      <c r="X105" s="52"/>
    </row>
    <row r="106" spans="1:24" ht="97.5" customHeight="1" x14ac:dyDescent="0.25">
      <c r="A106" s="13"/>
      <c r="B106" s="29"/>
      <c r="C106" s="53"/>
      <c r="D106" s="49"/>
      <c r="E106" s="49"/>
      <c r="F106" s="49"/>
      <c r="G106" s="51"/>
      <c r="H106" s="24" t="s">
        <v>11</v>
      </c>
      <c r="I106" s="26">
        <v>92220</v>
      </c>
      <c r="J106" s="26">
        <v>0</v>
      </c>
      <c r="K106" s="26">
        <v>0</v>
      </c>
      <c r="L106" s="26">
        <f>J106-K106</f>
        <v>0</v>
      </c>
      <c r="M106" s="26">
        <f>N106+O106+P106+Q106</f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f>S106+T106+U106+V106</f>
        <v>92220</v>
      </c>
      <c r="S106" s="26">
        <v>92220</v>
      </c>
      <c r="T106" s="26">
        <v>0</v>
      </c>
      <c r="U106" s="26">
        <v>0</v>
      </c>
      <c r="V106" s="26">
        <v>0</v>
      </c>
      <c r="W106" s="26">
        <v>0</v>
      </c>
      <c r="X106" s="52"/>
    </row>
    <row r="107" spans="1:24" x14ac:dyDescent="0.25">
      <c r="A107" s="12"/>
      <c r="B107" s="27"/>
      <c r="C107" s="60" t="s">
        <v>45</v>
      </c>
      <c r="D107" s="49">
        <v>2022</v>
      </c>
      <c r="E107" s="49">
        <v>2022</v>
      </c>
      <c r="F107" s="49" t="s">
        <v>46</v>
      </c>
      <c r="G107" s="54">
        <v>20358.8</v>
      </c>
      <c r="H107" s="24" t="s">
        <v>7</v>
      </c>
      <c r="I107" s="25">
        <f t="shared" ref="I107:N108" si="79">I108</f>
        <v>20358.798999999999</v>
      </c>
      <c r="J107" s="23">
        <f t="shared" si="79"/>
        <v>20423.59</v>
      </c>
      <c r="K107" s="25">
        <f t="shared" si="79"/>
        <v>20358.798999999999</v>
      </c>
      <c r="L107" s="23">
        <f t="shared" si="79"/>
        <v>64.791000000001077</v>
      </c>
      <c r="M107" s="26">
        <f t="shared" si="79"/>
        <v>0</v>
      </c>
      <c r="N107" s="23">
        <f t="shared" si="79"/>
        <v>-64.790999999999997</v>
      </c>
      <c r="O107" s="26">
        <f>O108</f>
        <v>0</v>
      </c>
      <c r="P107" s="23">
        <f t="shared" ref="P107:W108" si="80">P108</f>
        <v>64.790999999999997</v>
      </c>
      <c r="Q107" s="26">
        <f t="shared" si="80"/>
        <v>0</v>
      </c>
      <c r="R107" s="26">
        <f t="shared" si="80"/>
        <v>0</v>
      </c>
      <c r="S107" s="26">
        <f t="shared" si="80"/>
        <v>0</v>
      </c>
      <c r="T107" s="26">
        <f t="shared" si="80"/>
        <v>0</v>
      </c>
      <c r="U107" s="26">
        <f t="shared" si="80"/>
        <v>0</v>
      </c>
      <c r="V107" s="26">
        <f t="shared" si="80"/>
        <v>0</v>
      </c>
      <c r="W107" s="26">
        <f t="shared" si="80"/>
        <v>0</v>
      </c>
      <c r="X107" s="52" t="s">
        <v>12</v>
      </c>
    </row>
    <row r="108" spans="1:24" ht="60" x14ac:dyDescent="0.25">
      <c r="A108" s="12"/>
      <c r="B108" s="28"/>
      <c r="C108" s="60"/>
      <c r="D108" s="49"/>
      <c r="E108" s="49"/>
      <c r="F108" s="49"/>
      <c r="G108" s="54"/>
      <c r="H108" s="24" t="s">
        <v>8</v>
      </c>
      <c r="I108" s="25">
        <f t="shared" si="79"/>
        <v>20358.798999999999</v>
      </c>
      <c r="J108" s="23">
        <f t="shared" si="79"/>
        <v>20423.59</v>
      </c>
      <c r="K108" s="25">
        <f t="shared" si="79"/>
        <v>20358.798999999999</v>
      </c>
      <c r="L108" s="23">
        <f t="shared" si="79"/>
        <v>64.791000000001077</v>
      </c>
      <c r="M108" s="26">
        <f t="shared" si="79"/>
        <v>0</v>
      </c>
      <c r="N108" s="23">
        <f t="shared" si="79"/>
        <v>-64.790999999999997</v>
      </c>
      <c r="O108" s="26">
        <f>O109</f>
        <v>0</v>
      </c>
      <c r="P108" s="23">
        <f t="shared" si="80"/>
        <v>64.790999999999997</v>
      </c>
      <c r="Q108" s="26">
        <f t="shared" si="80"/>
        <v>0</v>
      </c>
      <c r="R108" s="26">
        <f t="shared" si="80"/>
        <v>0</v>
      </c>
      <c r="S108" s="26">
        <f t="shared" si="80"/>
        <v>0</v>
      </c>
      <c r="T108" s="26">
        <f t="shared" si="80"/>
        <v>0</v>
      </c>
      <c r="U108" s="26">
        <f t="shared" si="80"/>
        <v>0</v>
      </c>
      <c r="V108" s="26">
        <f t="shared" si="80"/>
        <v>0</v>
      </c>
      <c r="W108" s="26">
        <f t="shared" si="80"/>
        <v>0</v>
      </c>
      <c r="X108" s="52"/>
    </row>
    <row r="109" spans="1:24" ht="45" x14ac:dyDescent="0.25">
      <c r="A109" s="13"/>
      <c r="B109" s="28"/>
      <c r="C109" s="60"/>
      <c r="D109" s="49"/>
      <c r="E109" s="49"/>
      <c r="F109" s="49"/>
      <c r="G109" s="54"/>
      <c r="H109" s="24" t="s">
        <v>11</v>
      </c>
      <c r="I109" s="25">
        <v>20358.798999999999</v>
      </c>
      <c r="J109" s="23">
        <v>20423.59</v>
      </c>
      <c r="K109" s="25">
        <v>20358.798999999999</v>
      </c>
      <c r="L109" s="23">
        <f>J109-K109</f>
        <v>64.791000000001077</v>
      </c>
      <c r="M109" s="26">
        <f>N109+O109+P109+Q109</f>
        <v>0</v>
      </c>
      <c r="N109" s="23">
        <v>-64.790999999999997</v>
      </c>
      <c r="O109" s="26">
        <v>0</v>
      </c>
      <c r="P109" s="23">
        <v>64.790999999999997</v>
      </c>
      <c r="Q109" s="26">
        <v>0</v>
      </c>
      <c r="R109" s="26">
        <f>S109+T109+U109+V109</f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52"/>
    </row>
    <row r="110" spans="1:24" ht="135" x14ac:dyDescent="0.25">
      <c r="A110" s="19" t="s">
        <v>47</v>
      </c>
      <c r="B110" s="27" t="s">
        <v>109</v>
      </c>
      <c r="C110" s="53"/>
      <c r="D110" s="49" t="s">
        <v>6</v>
      </c>
      <c r="E110" s="49" t="s">
        <v>6</v>
      </c>
      <c r="F110" s="49" t="s">
        <v>6</v>
      </c>
      <c r="G110" s="49" t="s">
        <v>6</v>
      </c>
      <c r="H110" s="24" t="s">
        <v>7</v>
      </c>
      <c r="I110" s="23">
        <f t="shared" ref="I110:N111" si="81">I111</f>
        <v>304593.73519000004</v>
      </c>
      <c r="J110" s="26">
        <f t="shared" si="81"/>
        <v>14300</v>
      </c>
      <c r="K110" s="26">
        <f>K111</f>
        <v>14300</v>
      </c>
      <c r="L110" s="26">
        <f>L111</f>
        <v>0</v>
      </c>
      <c r="M110" s="23">
        <f t="shared" si="81"/>
        <v>144106.53378</v>
      </c>
      <c r="N110" s="23">
        <f t="shared" si="81"/>
        <v>144106.53378</v>
      </c>
      <c r="O110" s="26">
        <f>O111</f>
        <v>0</v>
      </c>
      <c r="P110" s="26">
        <f t="shared" ref="P110:W111" si="82">P111</f>
        <v>0</v>
      </c>
      <c r="Q110" s="26">
        <f t="shared" si="82"/>
        <v>0</v>
      </c>
      <c r="R110" s="23">
        <f t="shared" si="82"/>
        <v>5234.8505400000004</v>
      </c>
      <c r="S110" s="23">
        <f t="shared" si="82"/>
        <v>5234.8505400000004</v>
      </c>
      <c r="T110" s="26">
        <f t="shared" si="82"/>
        <v>0</v>
      </c>
      <c r="U110" s="26">
        <f t="shared" si="82"/>
        <v>0</v>
      </c>
      <c r="V110" s="26">
        <f t="shared" si="82"/>
        <v>0</v>
      </c>
      <c r="W110" s="23">
        <f t="shared" si="82"/>
        <v>140952.35186</v>
      </c>
      <c r="X110" s="50" t="s">
        <v>6</v>
      </c>
    </row>
    <row r="111" spans="1:24" ht="60" x14ac:dyDescent="0.25">
      <c r="A111" s="12"/>
      <c r="B111" s="28"/>
      <c r="C111" s="53"/>
      <c r="D111" s="49"/>
      <c r="E111" s="49"/>
      <c r="F111" s="49"/>
      <c r="G111" s="49"/>
      <c r="H111" s="24" t="s">
        <v>8</v>
      </c>
      <c r="I111" s="23">
        <f t="shared" si="81"/>
        <v>304593.73519000004</v>
      </c>
      <c r="J111" s="26">
        <f t="shared" si="81"/>
        <v>14300</v>
      </c>
      <c r="K111" s="26">
        <f t="shared" si="81"/>
        <v>14300</v>
      </c>
      <c r="L111" s="26">
        <f t="shared" si="81"/>
        <v>0</v>
      </c>
      <c r="M111" s="23">
        <f t="shared" si="81"/>
        <v>144106.53378</v>
      </c>
      <c r="N111" s="23">
        <f t="shared" si="81"/>
        <v>144106.53378</v>
      </c>
      <c r="O111" s="26">
        <f>O112</f>
        <v>0</v>
      </c>
      <c r="P111" s="26">
        <f t="shared" si="82"/>
        <v>0</v>
      </c>
      <c r="Q111" s="26">
        <f t="shared" si="82"/>
        <v>0</v>
      </c>
      <c r="R111" s="23">
        <f t="shared" si="82"/>
        <v>5234.8505400000004</v>
      </c>
      <c r="S111" s="23">
        <f t="shared" si="82"/>
        <v>5234.8505400000004</v>
      </c>
      <c r="T111" s="26">
        <f t="shared" si="82"/>
        <v>0</v>
      </c>
      <c r="U111" s="26">
        <f t="shared" si="82"/>
        <v>0</v>
      </c>
      <c r="V111" s="26">
        <f t="shared" si="82"/>
        <v>0</v>
      </c>
      <c r="W111" s="23">
        <f t="shared" si="82"/>
        <v>140952.35186</v>
      </c>
      <c r="X111" s="50"/>
    </row>
    <row r="112" spans="1:24" ht="45" x14ac:dyDescent="0.25">
      <c r="A112" s="12"/>
      <c r="B112" s="28"/>
      <c r="C112" s="53"/>
      <c r="D112" s="49"/>
      <c r="E112" s="49"/>
      <c r="F112" s="49"/>
      <c r="G112" s="49"/>
      <c r="H112" s="24" t="s">
        <v>11</v>
      </c>
      <c r="I112" s="23">
        <f>I115+I118+I121+I124+I127</f>
        <v>304593.73519000004</v>
      </c>
      <c r="J112" s="26">
        <f>J115+J118+J121+J124+J127</f>
        <v>14300</v>
      </c>
      <c r="K112" s="26">
        <f>K115+K118+K121+K124+K127</f>
        <v>14300</v>
      </c>
      <c r="L112" s="26">
        <f>L115+L118+L121+L124+L127</f>
        <v>0</v>
      </c>
      <c r="M112" s="23">
        <f>N112+O112+P112+Q112</f>
        <v>144106.53378</v>
      </c>
      <c r="N112" s="23">
        <f t="shared" ref="N112:W112" si="83">N115+N118+N121+N124+N127</f>
        <v>144106.53378</v>
      </c>
      <c r="O112" s="26">
        <f t="shared" si="83"/>
        <v>0</v>
      </c>
      <c r="P112" s="26">
        <f t="shared" si="83"/>
        <v>0</v>
      </c>
      <c r="Q112" s="26">
        <f t="shared" si="83"/>
        <v>0</v>
      </c>
      <c r="R112" s="23">
        <f>S112+T112+U112+V112</f>
        <v>5234.8505400000004</v>
      </c>
      <c r="S112" s="23">
        <f t="shared" si="83"/>
        <v>5234.8505400000004</v>
      </c>
      <c r="T112" s="26">
        <f t="shared" si="83"/>
        <v>0</v>
      </c>
      <c r="U112" s="26">
        <f t="shared" si="83"/>
        <v>0</v>
      </c>
      <c r="V112" s="26">
        <f>V115+V118+V121+V124+V127</f>
        <v>0</v>
      </c>
      <c r="W112" s="23">
        <f t="shared" si="83"/>
        <v>140952.35186</v>
      </c>
      <c r="X112" s="50"/>
    </row>
    <row r="113" spans="1:24" x14ac:dyDescent="0.25">
      <c r="A113" s="12"/>
      <c r="B113" s="28"/>
      <c r="C113" s="53" t="s">
        <v>110</v>
      </c>
      <c r="D113" s="49" t="s">
        <v>34</v>
      </c>
      <c r="E113" s="49">
        <v>2023</v>
      </c>
      <c r="F113" s="49" t="s">
        <v>48</v>
      </c>
      <c r="G113" s="54">
        <f>I115</f>
        <v>14106.398219999999</v>
      </c>
      <c r="H113" s="24" t="s">
        <v>7</v>
      </c>
      <c r="I113" s="25">
        <f t="shared" ref="I113:L114" si="84">I114</f>
        <v>14106.398219999999</v>
      </c>
      <c r="J113" s="26">
        <f t="shared" si="84"/>
        <v>7100</v>
      </c>
      <c r="K113" s="26">
        <f t="shared" si="84"/>
        <v>7100</v>
      </c>
      <c r="L113" s="26">
        <f t="shared" si="84"/>
        <v>0</v>
      </c>
      <c r="M113" s="25">
        <f t="shared" ref="M113:W114" si="85">M114</f>
        <v>7006.39822</v>
      </c>
      <c r="N113" s="25">
        <f t="shared" si="85"/>
        <v>7006.39822</v>
      </c>
      <c r="O113" s="26">
        <f>O114</f>
        <v>0</v>
      </c>
      <c r="P113" s="26">
        <f t="shared" si="85"/>
        <v>0</v>
      </c>
      <c r="Q113" s="26">
        <f t="shared" si="85"/>
        <v>0</v>
      </c>
      <c r="R113" s="26">
        <f t="shared" si="85"/>
        <v>0</v>
      </c>
      <c r="S113" s="26">
        <f t="shared" si="85"/>
        <v>0</v>
      </c>
      <c r="T113" s="26">
        <f t="shared" si="85"/>
        <v>0</v>
      </c>
      <c r="U113" s="26">
        <f t="shared" si="85"/>
        <v>0</v>
      </c>
      <c r="V113" s="26">
        <f t="shared" si="85"/>
        <v>0</v>
      </c>
      <c r="W113" s="26">
        <f t="shared" si="85"/>
        <v>0</v>
      </c>
      <c r="X113" s="52" t="s">
        <v>10</v>
      </c>
    </row>
    <row r="114" spans="1:24" ht="60" x14ac:dyDescent="0.25">
      <c r="A114" s="12"/>
      <c r="B114" s="28"/>
      <c r="C114" s="53"/>
      <c r="D114" s="49"/>
      <c r="E114" s="49"/>
      <c r="F114" s="49"/>
      <c r="G114" s="54"/>
      <c r="H114" s="24" t="s">
        <v>8</v>
      </c>
      <c r="I114" s="25">
        <f t="shared" si="84"/>
        <v>14106.398219999999</v>
      </c>
      <c r="J114" s="26">
        <f t="shared" si="84"/>
        <v>7100</v>
      </c>
      <c r="K114" s="26">
        <f t="shared" si="84"/>
        <v>7100</v>
      </c>
      <c r="L114" s="26">
        <f t="shared" si="84"/>
        <v>0</v>
      </c>
      <c r="M114" s="25">
        <f t="shared" si="85"/>
        <v>7006.39822</v>
      </c>
      <c r="N114" s="25">
        <f t="shared" si="85"/>
        <v>7006.39822</v>
      </c>
      <c r="O114" s="26">
        <f>O115</f>
        <v>0</v>
      </c>
      <c r="P114" s="26">
        <f t="shared" si="85"/>
        <v>0</v>
      </c>
      <c r="Q114" s="26">
        <f t="shared" si="85"/>
        <v>0</v>
      </c>
      <c r="R114" s="26">
        <f t="shared" si="85"/>
        <v>0</v>
      </c>
      <c r="S114" s="26">
        <f t="shared" si="85"/>
        <v>0</v>
      </c>
      <c r="T114" s="26">
        <f t="shared" si="85"/>
        <v>0</v>
      </c>
      <c r="U114" s="26">
        <f t="shared" si="85"/>
        <v>0</v>
      </c>
      <c r="V114" s="26">
        <f t="shared" si="85"/>
        <v>0</v>
      </c>
      <c r="W114" s="26">
        <f t="shared" si="85"/>
        <v>0</v>
      </c>
      <c r="X114" s="52"/>
    </row>
    <row r="115" spans="1:24" ht="45" x14ac:dyDescent="0.25">
      <c r="A115" s="12"/>
      <c r="B115" s="28"/>
      <c r="C115" s="53"/>
      <c r="D115" s="49"/>
      <c r="E115" s="49"/>
      <c r="F115" s="49"/>
      <c r="G115" s="54"/>
      <c r="H115" s="24" t="s">
        <v>11</v>
      </c>
      <c r="I115" s="25">
        <v>14106.398219999999</v>
      </c>
      <c r="J115" s="26">
        <v>7100</v>
      </c>
      <c r="K115" s="26">
        <v>7100</v>
      </c>
      <c r="L115" s="26">
        <f>J115-K115</f>
        <v>0</v>
      </c>
      <c r="M115" s="25">
        <f>N115+O115+P115+Q115</f>
        <v>7006.39822</v>
      </c>
      <c r="N115" s="25">
        <v>7006.39822</v>
      </c>
      <c r="O115" s="26">
        <v>0</v>
      </c>
      <c r="P115" s="26">
        <v>0</v>
      </c>
      <c r="Q115" s="26">
        <v>0</v>
      </c>
      <c r="R115" s="26">
        <f>S115+T115+U115+V115</f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52"/>
    </row>
    <row r="116" spans="1:24" x14ac:dyDescent="0.25">
      <c r="A116" s="12"/>
      <c r="B116" s="28"/>
      <c r="C116" s="53" t="s">
        <v>111</v>
      </c>
      <c r="D116" s="49" t="s">
        <v>34</v>
      </c>
      <c r="E116" s="49">
        <v>2023</v>
      </c>
      <c r="F116" s="49" t="s">
        <v>49</v>
      </c>
      <c r="G116" s="51">
        <f>I118</f>
        <v>13035.21513</v>
      </c>
      <c r="H116" s="24" t="s">
        <v>7</v>
      </c>
      <c r="I116" s="23">
        <f t="shared" ref="I116:L117" si="86">I117</f>
        <v>13035.21513</v>
      </c>
      <c r="J116" s="26">
        <f t="shared" si="86"/>
        <v>7200</v>
      </c>
      <c r="K116" s="26">
        <f t="shared" si="86"/>
        <v>7200</v>
      </c>
      <c r="L116" s="26">
        <f t="shared" si="86"/>
        <v>0</v>
      </c>
      <c r="M116" s="23">
        <f t="shared" ref="M116:W117" si="87">M117</f>
        <v>5835.2151299999996</v>
      </c>
      <c r="N116" s="23">
        <f t="shared" si="87"/>
        <v>5835.2151299999996</v>
      </c>
      <c r="O116" s="26">
        <f>O117</f>
        <v>0</v>
      </c>
      <c r="P116" s="26">
        <f t="shared" si="87"/>
        <v>0</v>
      </c>
      <c r="Q116" s="26">
        <f t="shared" si="87"/>
        <v>0</v>
      </c>
      <c r="R116" s="26">
        <f t="shared" si="87"/>
        <v>0</v>
      </c>
      <c r="S116" s="26">
        <f t="shared" si="87"/>
        <v>0</v>
      </c>
      <c r="T116" s="26">
        <f t="shared" si="87"/>
        <v>0</v>
      </c>
      <c r="U116" s="26">
        <f t="shared" si="87"/>
        <v>0</v>
      </c>
      <c r="V116" s="26">
        <f t="shared" si="87"/>
        <v>0</v>
      </c>
      <c r="W116" s="26">
        <f t="shared" si="87"/>
        <v>0</v>
      </c>
      <c r="X116" s="52" t="s">
        <v>10</v>
      </c>
    </row>
    <row r="117" spans="1:24" ht="60" x14ac:dyDescent="0.25">
      <c r="A117" s="12"/>
      <c r="B117" s="28"/>
      <c r="C117" s="53"/>
      <c r="D117" s="49"/>
      <c r="E117" s="49"/>
      <c r="F117" s="49"/>
      <c r="G117" s="51"/>
      <c r="H117" s="24" t="s">
        <v>8</v>
      </c>
      <c r="I117" s="23">
        <f t="shared" si="86"/>
        <v>13035.21513</v>
      </c>
      <c r="J117" s="26">
        <f t="shared" si="86"/>
        <v>7200</v>
      </c>
      <c r="K117" s="26">
        <f t="shared" si="86"/>
        <v>7200</v>
      </c>
      <c r="L117" s="26">
        <f t="shared" si="86"/>
        <v>0</v>
      </c>
      <c r="M117" s="23">
        <f t="shared" si="87"/>
        <v>5835.2151299999996</v>
      </c>
      <c r="N117" s="23">
        <f t="shared" si="87"/>
        <v>5835.2151299999996</v>
      </c>
      <c r="O117" s="26">
        <f>O118</f>
        <v>0</v>
      </c>
      <c r="P117" s="26">
        <f t="shared" si="87"/>
        <v>0</v>
      </c>
      <c r="Q117" s="26">
        <f t="shared" si="87"/>
        <v>0</v>
      </c>
      <c r="R117" s="26">
        <f t="shared" si="87"/>
        <v>0</v>
      </c>
      <c r="S117" s="26">
        <f t="shared" si="87"/>
        <v>0</v>
      </c>
      <c r="T117" s="26">
        <f t="shared" si="87"/>
        <v>0</v>
      </c>
      <c r="U117" s="26">
        <f t="shared" si="87"/>
        <v>0</v>
      </c>
      <c r="V117" s="26">
        <f t="shared" si="87"/>
        <v>0</v>
      </c>
      <c r="W117" s="26">
        <f t="shared" si="87"/>
        <v>0</v>
      </c>
      <c r="X117" s="52"/>
    </row>
    <row r="118" spans="1:24" ht="45" x14ac:dyDescent="0.25">
      <c r="A118" s="12"/>
      <c r="B118" s="28"/>
      <c r="C118" s="53"/>
      <c r="D118" s="49"/>
      <c r="E118" s="49"/>
      <c r="F118" s="49"/>
      <c r="G118" s="51"/>
      <c r="H118" s="24" t="s">
        <v>11</v>
      </c>
      <c r="I118" s="23">
        <v>13035.21513</v>
      </c>
      <c r="J118" s="26">
        <v>7200</v>
      </c>
      <c r="K118" s="26">
        <v>7200</v>
      </c>
      <c r="L118" s="26">
        <f>J118-K118</f>
        <v>0</v>
      </c>
      <c r="M118" s="23">
        <f>N118+O118+P118+Q118</f>
        <v>5835.2151299999996</v>
      </c>
      <c r="N118" s="23">
        <v>5835.2151299999996</v>
      </c>
      <c r="O118" s="26">
        <v>0</v>
      </c>
      <c r="P118" s="26">
        <v>0</v>
      </c>
      <c r="Q118" s="26">
        <v>0</v>
      </c>
      <c r="R118" s="26">
        <f>S118+T118+U118+V118</f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52"/>
    </row>
    <row r="119" spans="1:24" x14ac:dyDescent="0.25">
      <c r="A119" s="12"/>
      <c r="B119" s="28"/>
      <c r="C119" s="53" t="s">
        <v>127</v>
      </c>
      <c r="D119" s="49">
        <v>2023</v>
      </c>
      <c r="E119" s="49">
        <v>2023</v>
      </c>
      <c r="F119" s="49" t="s">
        <v>50</v>
      </c>
      <c r="G119" s="51">
        <f>I121</f>
        <v>15092.421840000001</v>
      </c>
      <c r="H119" s="24" t="s">
        <v>7</v>
      </c>
      <c r="I119" s="23">
        <f t="shared" ref="I119:L120" si="88">I120</f>
        <v>15092.421840000001</v>
      </c>
      <c r="J119" s="26">
        <f t="shared" si="88"/>
        <v>0</v>
      </c>
      <c r="K119" s="26">
        <f t="shared" si="88"/>
        <v>0</v>
      </c>
      <c r="L119" s="26">
        <f t="shared" si="88"/>
        <v>0</v>
      </c>
      <c r="M119" s="23">
        <f t="shared" ref="M119:W120" si="89">M120</f>
        <v>15092.421840000001</v>
      </c>
      <c r="N119" s="23">
        <f t="shared" si="89"/>
        <v>15092.421840000001</v>
      </c>
      <c r="O119" s="26">
        <f>O120</f>
        <v>0</v>
      </c>
      <c r="P119" s="26">
        <f t="shared" si="89"/>
        <v>0</v>
      </c>
      <c r="Q119" s="26">
        <f t="shared" si="89"/>
        <v>0</v>
      </c>
      <c r="R119" s="26">
        <f t="shared" si="89"/>
        <v>0</v>
      </c>
      <c r="S119" s="26">
        <f t="shared" si="89"/>
        <v>0</v>
      </c>
      <c r="T119" s="26">
        <f t="shared" si="89"/>
        <v>0</v>
      </c>
      <c r="U119" s="26">
        <f t="shared" si="89"/>
        <v>0</v>
      </c>
      <c r="V119" s="26">
        <f t="shared" si="89"/>
        <v>0</v>
      </c>
      <c r="W119" s="26">
        <f t="shared" si="89"/>
        <v>0</v>
      </c>
      <c r="X119" s="52" t="s">
        <v>10</v>
      </c>
    </row>
    <row r="120" spans="1:24" ht="60" x14ac:dyDescent="0.25">
      <c r="A120" s="12"/>
      <c r="B120" s="28"/>
      <c r="C120" s="53"/>
      <c r="D120" s="49"/>
      <c r="E120" s="49"/>
      <c r="F120" s="49"/>
      <c r="G120" s="51"/>
      <c r="H120" s="24" t="s">
        <v>8</v>
      </c>
      <c r="I120" s="23">
        <f t="shared" si="88"/>
        <v>15092.421840000001</v>
      </c>
      <c r="J120" s="26">
        <f t="shared" si="88"/>
        <v>0</v>
      </c>
      <c r="K120" s="26">
        <f t="shared" si="88"/>
        <v>0</v>
      </c>
      <c r="L120" s="26">
        <f t="shared" si="88"/>
        <v>0</v>
      </c>
      <c r="M120" s="23">
        <f t="shared" si="89"/>
        <v>15092.421840000001</v>
      </c>
      <c r="N120" s="23">
        <f t="shared" si="89"/>
        <v>15092.421840000001</v>
      </c>
      <c r="O120" s="26">
        <f>O121</f>
        <v>0</v>
      </c>
      <c r="P120" s="26">
        <f t="shared" si="89"/>
        <v>0</v>
      </c>
      <c r="Q120" s="26">
        <f t="shared" si="89"/>
        <v>0</v>
      </c>
      <c r="R120" s="26">
        <f t="shared" si="89"/>
        <v>0</v>
      </c>
      <c r="S120" s="26">
        <f t="shared" si="89"/>
        <v>0</v>
      </c>
      <c r="T120" s="26">
        <f t="shared" si="89"/>
        <v>0</v>
      </c>
      <c r="U120" s="26">
        <f t="shared" si="89"/>
        <v>0</v>
      </c>
      <c r="V120" s="26">
        <f t="shared" si="89"/>
        <v>0</v>
      </c>
      <c r="W120" s="26">
        <f t="shared" si="89"/>
        <v>0</v>
      </c>
      <c r="X120" s="52"/>
    </row>
    <row r="121" spans="1:24" ht="45" x14ac:dyDescent="0.25">
      <c r="A121" s="12"/>
      <c r="B121" s="28"/>
      <c r="C121" s="53"/>
      <c r="D121" s="49"/>
      <c r="E121" s="49"/>
      <c r="F121" s="49"/>
      <c r="G121" s="51"/>
      <c r="H121" s="24" t="s">
        <v>11</v>
      </c>
      <c r="I121" s="23">
        <v>15092.421840000001</v>
      </c>
      <c r="J121" s="26">
        <v>0</v>
      </c>
      <c r="K121" s="26">
        <v>0</v>
      </c>
      <c r="L121" s="26">
        <f>J121-K121</f>
        <v>0</v>
      </c>
      <c r="M121" s="23">
        <f>N121+O121+P121+Q121</f>
        <v>15092.421840000001</v>
      </c>
      <c r="N121" s="23">
        <v>15092.421840000001</v>
      </c>
      <c r="O121" s="26">
        <v>0</v>
      </c>
      <c r="P121" s="26">
        <v>0</v>
      </c>
      <c r="Q121" s="26">
        <v>0</v>
      </c>
      <c r="R121" s="26">
        <f>S121+T121+U121+V121</f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52"/>
    </row>
    <row r="122" spans="1:24" x14ac:dyDescent="0.25">
      <c r="A122" s="12"/>
      <c r="B122" s="28"/>
      <c r="C122" s="53" t="s">
        <v>92</v>
      </c>
      <c r="D122" s="49">
        <v>2023</v>
      </c>
      <c r="E122" s="49">
        <v>2023</v>
      </c>
      <c r="F122" s="49" t="s">
        <v>48</v>
      </c>
      <c r="G122" s="55">
        <f>I124</f>
        <v>11700</v>
      </c>
      <c r="H122" s="24" t="s">
        <v>7</v>
      </c>
      <c r="I122" s="26">
        <f>I123</f>
        <v>11700</v>
      </c>
      <c r="J122" s="26">
        <v>0</v>
      </c>
      <c r="K122" s="26">
        <v>0</v>
      </c>
      <c r="L122" s="26">
        <v>0</v>
      </c>
      <c r="M122" s="26">
        <f t="shared" ref="M122:W123" si="90">M123</f>
        <v>11700</v>
      </c>
      <c r="N122" s="26">
        <f t="shared" si="90"/>
        <v>11700</v>
      </c>
      <c r="O122" s="26">
        <f>O123</f>
        <v>0</v>
      </c>
      <c r="P122" s="26">
        <f t="shared" si="90"/>
        <v>0</v>
      </c>
      <c r="Q122" s="26">
        <f t="shared" si="90"/>
        <v>0</v>
      </c>
      <c r="R122" s="26">
        <f t="shared" si="90"/>
        <v>0</v>
      </c>
      <c r="S122" s="26">
        <f t="shared" si="90"/>
        <v>0</v>
      </c>
      <c r="T122" s="26">
        <f t="shared" si="90"/>
        <v>0</v>
      </c>
      <c r="U122" s="26">
        <f t="shared" si="90"/>
        <v>0</v>
      </c>
      <c r="V122" s="26">
        <f t="shared" si="90"/>
        <v>0</v>
      </c>
      <c r="W122" s="26">
        <f t="shared" si="90"/>
        <v>0</v>
      </c>
      <c r="X122" s="52" t="s">
        <v>10</v>
      </c>
    </row>
    <row r="123" spans="1:24" ht="60" x14ac:dyDescent="0.25">
      <c r="A123" s="12"/>
      <c r="B123" s="28"/>
      <c r="C123" s="53"/>
      <c r="D123" s="49"/>
      <c r="E123" s="49"/>
      <c r="F123" s="49"/>
      <c r="G123" s="55"/>
      <c r="H123" s="24" t="s">
        <v>8</v>
      </c>
      <c r="I123" s="26">
        <f>I124</f>
        <v>11700</v>
      </c>
      <c r="J123" s="26">
        <v>0</v>
      </c>
      <c r="K123" s="26">
        <v>0</v>
      </c>
      <c r="L123" s="26">
        <v>0</v>
      </c>
      <c r="M123" s="26">
        <f t="shared" si="90"/>
        <v>11700</v>
      </c>
      <c r="N123" s="26">
        <f t="shared" si="90"/>
        <v>11700</v>
      </c>
      <c r="O123" s="26">
        <f>O124</f>
        <v>0</v>
      </c>
      <c r="P123" s="26">
        <f t="shared" si="90"/>
        <v>0</v>
      </c>
      <c r="Q123" s="26">
        <f t="shared" si="90"/>
        <v>0</v>
      </c>
      <c r="R123" s="26">
        <f t="shared" si="90"/>
        <v>0</v>
      </c>
      <c r="S123" s="26">
        <f t="shared" si="90"/>
        <v>0</v>
      </c>
      <c r="T123" s="26">
        <f t="shared" si="90"/>
        <v>0</v>
      </c>
      <c r="U123" s="26">
        <f t="shared" si="90"/>
        <v>0</v>
      </c>
      <c r="V123" s="26">
        <f t="shared" si="90"/>
        <v>0</v>
      </c>
      <c r="W123" s="26">
        <f t="shared" si="90"/>
        <v>0</v>
      </c>
      <c r="X123" s="52"/>
    </row>
    <row r="124" spans="1:24" ht="45" x14ac:dyDescent="0.25">
      <c r="A124" s="12"/>
      <c r="B124" s="29"/>
      <c r="C124" s="53"/>
      <c r="D124" s="49"/>
      <c r="E124" s="49"/>
      <c r="F124" s="49"/>
      <c r="G124" s="55"/>
      <c r="H124" s="24" t="s">
        <v>11</v>
      </c>
      <c r="I124" s="26">
        <v>11700</v>
      </c>
      <c r="J124" s="26">
        <v>0</v>
      </c>
      <c r="K124" s="26">
        <v>0</v>
      </c>
      <c r="L124" s="26">
        <f>J124-K124</f>
        <v>0</v>
      </c>
      <c r="M124" s="26">
        <f>N124+O124+P124+Q124</f>
        <v>11700</v>
      </c>
      <c r="N124" s="26">
        <v>11700</v>
      </c>
      <c r="O124" s="26">
        <v>0</v>
      </c>
      <c r="P124" s="26">
        <v>0</v>
      </c>
      <c r="Q124" s="26">
        <v>0</v>
      </c>
      <c r="R124" s="26">
        <f>S124+T124+U124+V124</f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52"/>
    </row>
    <row r="125" spans="1:24" x14ac:dyDescent="0.25">
      <c r="A125" s="12"/>
      <c r="B125" s="27"/>
      <c r="C125" s="53" t="s">
        <v>51</v>
      </c>
      <c r="D125" s="49" t="s">
        <v>146</v>
      </c>
      <c r="E125" s="49">
        <v>2025</v>
      </c>
      <c r="F125" s="49" t="s">
        <v>52</v>
      </c>
      <c r="G125" s="54">
        <f>I127</f>
        <v>250659.7</v>
      </c>
      <c r="H125" s="24" t="s">
        <v>7</v>
      </c>
      <c r="I125" s="25">
        <f t="shared" ref="I125:M126" si="91">I126</f>
        <v>250659.7</v>
      </c>
      <c r="J125" s="26">
        <f t="shared" si="91"/>
        <v>0</v>
      </c>
      <c r="K125" s="26">
        <f t="shared" si="91"/>
        <v>0</v>
      </c>
      <c r="L125" s="26">
        <f t="shared" si="91"/>
        <v>0</v>
      </c>
      <c r="M125" s="25">
        <f t="shared" si="91"/>
        <v>104472.49859</v>
      </c>
      <c r="N125" s="25">
        <f t="shared" ref="N125:W126" si="92">N126</f>
        <v>104472.49859</v>
      </c>
      <c r="O125" s="26">
        <f>O126</f>
        <v>0</v>
      </c>
      <c r="P125" s="26">
        <f t="shared" si="92"/>
        <v>0</v>
      </c>
      <c r="Q125" s="26">
        <f t="shared" si="92"/>
        <v>0</v>
      </c>
      <c r="R125" s="23">
        <f t="shared" si="92"/>
        <v>5234.8505400000004</v>
      </c>
      <c r="S125" s="23">
        <f t="shared" si="92"/>
        <v>5234.8505400000004</v>
      </c>
      <c r="T125" s="26">
        <f t="shared" si="92"/>
        <v>0</v>
      </c>
      <c r="U125" s="26">
        <f t="shared" si="92"/>
        <v>0</v>
      </c>
      <c r="V125" s="26">
        <f t="shared" si="92"/>
        <v>0</v>
      </c>
      <c r="W125" s="23">
        <f t="shared" si="92"/>
        <v>140952.35186</v>
      </c>
      <c r="X125" s="52" t="s">
        <v>10</v>
      </c>
    </row>
    <row r="126" spans="1:24" ht="60" x14ac:dyDescent="0.25">
      <c r="A126" s="12"/>
      <c r="B126" s="28"/>
      <c r="C126" s="53"/>
      <c r="D126" s="49"/>
      <c r="E126" s="49"/>
      <c r="F126" s="49"/>
      <c r="G126" s="54"/>
      <c r="H126" s="24" t="s">
        <v>8</v>
      </c>
      <c r="I126" s="25">
        <f t="shared" si="91"/>
        <v>250659.7</v>
      </c>
      <c r="J126" s="26">
        <f t="shared" si="91"/>
        <v>0</v>
      </c>
      <c r="K126" s="26">
        <f t="shared" si="91"/>
        <v>0</v>
      </c>
      <c r="L126" s="26">
        <f t="shared" si="91"/>
        <v>0</v>
      </c>
      <c r="M126" s="25">
        <f t="shared" si="91"/>
        <v>104472.49859</v>
      </c>
      <c r="N126" s="25">
        <f t="shared" si="92"/>
        <v>104472.49859</v>
      </c>
      <c r="O126" s="26">
        <f>O127</f>
        <v>0</v>
      </c>
      <c r="P126" s="26">
        <f t="shared" si="92"/>
        <v>0</v>
      </c>
      <c r="Q126" s="26">
        <f t="shared" si="92"/>
        <v>0</v>
      </c>
      <c r="R126" s="23">
        <f t="shared" si="92"/>
        <v>5234.8505400000004</v>
      </c>
      <c r="S126" s="23">
        <f t="shared" si="92"/>
        <v>5234.8505400000004</v>
      </c>
      <c r="T126" s="26">
        <f t="shared" si="92"/>
        <v>0</v>
      </c>
      <c r="U126" s="26">
        <f t="shared" si="92"/>
        <v>0</v>
      </c>
      <c r="V126" s="26">
        <f t="shared" si="92"/>
        <v>0</v>
      </c>
      <c r="W126" s="23">
        <f t="shared" si="92"/>
        <v>140952.35186</v>
      </c>
      <c r="X126" s="52"/>
    </row>
    <row r="127" spans="1:24" ht="45" x14ac:dyDescent="0.25">
      <c r="A127" s="13"/>
      <c r="B127" s="37"/>
      <c r="C127" s="53"/>
      <c r="D127" s="49"/>
      <c r="E127" s="49"/>
      <c r="F127" s="49"/>
      <c r="G127" s="54"/>
      <c r="H127" s="24" t="s">
        <v>11</v>
      </c>
      <c r="I127" s="25">
        <v>250659.7</v>
      </c>
      <c r="J127" s="26">
        <v>0</v>
      </c>
      <c r="K127" s="26">
        <v>0</v>
      </c>
      <c r="L127" s="26">
        <f>J127-K127</f>
        <v>0</v>
      </c>
      <c r="M127" s="25">
        <f>N127+O127+P127+Q127</f>
        <v>104472.49859</v>
      </c>
      <c r="N127" s="25">
        <v>104472.49859</v>
      </c>
      <c r="O127" s="26">
        <v>0</v>
      </c>
      <c r="P127" s="26">
        <v>0</v>
      </c>
      <c r="Q127" s="26">
        <v>0</v>
      </c>
      <c r="R127" s="23">
        <f>S127+T127+U127+V127</f>
        <v>5234.8505400000004</v>
      </c>
      <c r="S127" s="23">
        <v>5234.8505400000004</v>
      </c>
      <c r="T127" s="26">
        <v>0</v>
      </c>
      <c r="U127" s="26">
        <v>0</v>
      </c>
      <c r="V127" s="26">
        <v>0</v>
      </c>
      <c r="W127" s="23">
        <v>140952.35186</v>
      </c>
      <c r="X127" s="52"/>
    </row>
    <row r="128" spans="1:24" ht="135" x14ac:dyDescent="0.25">
      <c r="A128" s="19" t="s">
        <v>53</v>
      </c>
      <c r="B128" s="14" t="s">
        <v>143</v>
      </c>
      <c r="C128" s="53"/>
      <c r="D128" s="49" t="s">
        <v>6</v>
      </c>
      <c r="E128" s="49" t="s">
        <v>6</v>
      </c>
      <c r="F128" s="49" t="s">
        <v>6</v>
      </c>
      <c r="G128" s="49" t="s">
        <v>6</v>
      </c>
      <c r="H128" s="24" t="s">
        <v>7</v>
      </c>
      <c r="I128" s="23">
        <f t="shared" ref="I128:L129" si="93">I129</f>
        <v>575793.74437000009</v>
      </c>
      <c r="J128" s="23">
        <f t="shared" si="93"/>
        <v>168572.21</v>
      </c>
      <c r="K128" s="23">
        <f t="shared" si="93"/>
        <v>168572.21</v>
      </c>
      <c r="L128" s="26">
        <f t="shared" si="93"/>
        <v>0</v>
      </c>
      <c r="M128" s="23">
        <f t="shared" ref="M128:W129" si="94">M129</f>
        <v>410097.21537999995</v>
      </c>
      <c r="N128" s="23">
        <f t="shared" si="94"/>
        <v>410097.21537999995</v>
      </c>
      <c r="O128" s="26">
        <f>O129</f>
        <v>0</v>
      </c>
      <c r="P128" s="26">
        <f t="shared" si="94"/>
        <v>0</v>
      </c>
      <c r="Q128" s="26">
        <f t="shared" si="94"/>
        <v>0</v>
      </c>
      <c r="R128" s="26">
        <f t="shared" si="94"/>
        <v>0</v>
      </c>
      <c r="S128" s="26">
        <f t="shared" si="94"/>
        <v>0</v>
      </c>
      <c r="T128" s="26">
        <f t="shared" si="94"/>
        <v>0</v>
      </c>
      <c r="U128" s="26">
        <f t="shared" si="94"/>
        <v>0</v>
      </c>
      <c r="V128" s="26">
        <f t="shared" si="94"/>
        <v>0</v>
      </c>
      <c r="W128" s="26">
        <f t="shared" si="94"/>
        <v>0</v>
      </c>
      <c r="X128" s="50" t="s">
        <v>6</v>
      </c>
    </row>
    <row r="129" spans="1:24" ht="60" x14ac:dyDescent="0.25">
      <c r="A129" s="12"/>
      <c r="B129" s="15"/>
      <c r="C129" s="53"/>
      <c r="D129" s="49"/>
      <c r="E129" s="49"/>
      <c r="F129" s="49"/>
      <c r="G129" s="49"/>
      <c r="H129" s="24" t="s">
        <v>8</v>
      </c>
      <c r="I129" s="23">
        <f t="shared" si="93"/>
        <v>575793.74437000009</v>
      </c>
      <c r="J129" s="23">
        <f t="shared" si="93"/>
        <v>168572.21</v>
      </c>
      <c r="K129" s="23">
        <f t="shared" si="93"/>
        <v>168572.21</v>
      </c>
      <c r="L129" s="26">
        <f t="shared" si="93"/>
        <v>0</v>
      </c>
      <c r="M129" s="23">
        <f t="shared" si="94"/>
        <v>410097.21537999995</v>
      </c>
      <c r="N129" s="23">
        <f t="shared" si="94"/>
        <v>410097.21537999995</v>
      </c>
      <c r="O129" s="26">
        <f>O130</f>
        <v>0</v>
      </c>
      <c r="P129" s="26">
        <f t="shared" si="94"/>
        <v>0</v>
      </c>
      <c r="Q129" s="26">
        <f t="shared" si="94"/>
        <v>0</v>
      </c>
      <c r="R129" s="26">
        <f t="shared" si="94"/>
        <v>0</v>
      </c>
      <c r="S129" s="26">
        <f t="shared" si="94"/>
        <v>0</v>
      </c>
      <c r="T129" s="26">
        <f t="shared" si="94"/>
        <v>0</v>
      </c>
      <c r="U129" s="26">
        <f t="shared" si="94"/>
        <v>0</v>
      </c>
      <c r="V129" s="26">
        <f t="shared" si="94"/>
        <v>0</v>
      </c>
      <c r="W129" s="26">
        <f t="shared" si="94"/>
        <v>0</v>
      </c>
      <c r="X129" s="50"/>
    </row>
    <row r="130" spans="1:24" ht="45" x14ac:dyDescent="0.25">
      <c r="A130" s="12"/>
      <c r="B130" s="15"/>
      <c r="C130" s="53"/>
      <c r="D130" s="49"/>
      <c r="E130" s="49"/>
      <c r="F130" s="49"/>
      <c r="G130" s="49"/>
      <c r="H130" s="24" t="s">
        <v>11</v>
      </c>
      <c r="I130" s="23">
        <f>I133+I136</f>
        <v>575793.74437000009</v>
      </c>
      <c r="J130" s="23">
        <f t="shared" ref="J130:W130" si="95">J133+J136</f>
        <v>168572.21</v>
      </c>
      <c r="K130" s="23">
        <f t="shared" si="95"/>
        <v>168572.21</v>
      </c>
      <c r="L130" s="26">
        <f t="shared" si="95"/>
        <v>0</v>
      </c>
      <c r="M130" s="23">
        <f>N130+O130+P130+Q130</f>
        <v>410097.21537999995</v>
      </c>
      <c r="N130" s="23">
        <f t="shared" si="95"/>
        <v>410097.21537999995</v>
      </c>
      <c r="O130" s="26">
        <f t="shared" si="95"/>
        <v>0</v>
      </c>
      <c r="P130" s="26">
        <f t="shared" si="95"/>
        <v>0</v>
      </c>
      <c r="Q130" s="26">
        <f t="shared" si="95"/>
        <v>0</v>
      </c>
      <c r="R130" s="26">
        <f>S130+T130+U130+V130</f>
        <v>0</v>
      </c>
      <c r="S130" s="26">
        <f>S133+S136</f>
        <v>0</v>
      </c>
      <c r="T130" s="26">
        <f t="shared" si="95"/>
        <v>0</v>
      </c>
      <c r="U130" s="26">
        <f t="shared" si="95"/>
        <v>0</v>
      </c>
      <c r="V130" s="26">
        <f t="shared" si="95"/>
        <v>0</v>
      </c>
      <c r="W130" s="26">
        <f t="shared" si="95"/>
        <v>0</v>
      </c>
      <c r="X130" s="50"/>
    </row>
    <row r="131" spans="1:24" x14ac:dyDescent="0.25">
      <c r="A131" s="12"/>
      <c r="B131" s="15"/>
      <c r="C131" s="53" t="s">
        <v>113</v>
      </c>
      <c r="D131" s="49" t="s">
        <v>34</v>
      </c>
      <c r="E131" s="49">
        <v>2023</v>
      </c>
      <c r="F131" s="49" t="s">
        <v>54</v>
      </c>
      <c r="G131" s="51">
        <f>I133</f>
        <v>34448.213739999999</v>
      </c>
      <c r="H131" s="24" t="s">
        <v>7</v>
      </c>
      <c r="I131" s="23">
        <f t="shared" ref="I131:L132" si="96">I132</f>
        <v>34448.213739999999</v>
      </c>
      <c r="J131" s="26">
        <f t="shared" si="96"/>
        <v>28000</v>
      </c>
      <c r="K131" s="26">
        <f t="shared" si="96"/>
        <v>28000</v>
      </c>
      <c r="L131" s="26">
        <f t="shared" si="96"/>
        <v>0</v>
      </c>
      <c r="M131" s="23">
        <f t="shared" ref="M131:W132" si="97">M132</f>
        <v>6448.2137400000001</v>
      </c>
      <c r="N131" s="23">
        <f t="shared" si="97"/>
        <v>6448.2137400000001</v>
      </c>
      <c r="O131" s="26">
        <f>O132</f>
        <v>0</v>
      </c>
      <c r="P131" s="26">
        <f t="shared" si="97"/>
        <v>0</v>
      </c>
      <c r="Q131" s="26">
        <f t="shared" si="97"/>
        <v>0</v>
      </c>
      <c r="R131" s="26">
        <f t="shared" si="97"/>
        <v>0</v>
      </c>
      <c r="S131" s="26">
        <f t="shared" si="97"/>
        <v>0</v>
      </c>
      <c r="T131" s="26">
        <f t="shared" si="97"/>
        <v>0</v>
      </c>
      <c r="U131" s="26">
        <f t="shared" si="97"/>
        <v>0</v>
      </c>
      <c r="V131" s="26">
        <f t="shared" si="97"/>
        <v>0</v>
      </c>
      <c r="W131" s="26">
        <f t="shared" si="97"/>
        <v>0</v>
      </c>
      <c r="X131" s="52" t="s">
        <v>12</v>
      </c>
    </row>
    <row r="132" spans="1:24" ht="60" x14ac:dyDescent="0.25">
      <c r="A132" s="12"/>
      <c r="B132" s="15"/>
      <c r="C132" s="53"/>
      <c r="D132" s="49"/>
      <c r="E132" s="49"/>
      <c r="F132" s="49"/>
      <c r="G132" s="51"/>
      <c r="H132" s="24" t="s">
        <v>8</v>
      </c>
      <c r="I132" s="23">
        <f t="shared" si="96"/>
        <v>34448.213739999999</v>
      </c>
      <c r="J132" s="26">
        <f t="shared" si="96"/>
        <v>28000</v>
      </c>
      <c r="K132" s="26">
        <f t="shared" si="96"/>
        <v>28000</v>
      </c>
      <c r="L132" s="26">
        <f t="shared" si="96"/>
        <v>0</v>
      </c>
      <c r="M132" s="23">
        <f t="shared" si="97"/>
        <v>6448.2137400000001</v>
      </c>
      <c r="N132" s="23">
        <f t="shared" si="97"/>
        <v>6448.2137400000001</v>
      </c>
      <c r="O132" s="26">
        <f>O133</f>
        <v>0</v>
      </c>
      <c r="P132" s="26">
        <f t="shared" si="97"/>
        <v>0</v>
      </c>
      <c r="Q132" s="26">
        <f t="shared" si="97"/>
        <v>0</v>
      </c>
      <c r="R132" s="26">
        <f t="shared" si="97"/>
        <v>0</v>
      </c>
      <c r="S132" s="26">
        <f t="shared" si="97"/>
        <v>0</v>
      </c>
      <c r="T132" s="26">
        <f t="shared" si="97"/>
        <v>0</v>
      </c>
      <c r="U132" s="26">
        <f t="shared" si="97"/>
        <v>0</v>
      </c>
      <c r="V132" s="26">
        <f t="shared" si="97"/>
        <v>0</v>
      </c>
      <c r="W132" s="26">
        <f t="shared" si="97"/>
        <v>0</v>
      </c>
      <c r="X132" s="52"/>
    </row>
    <row r="133" spans="1:24" ht="45" x14ac:dyDescent="0.25">
      <c r="A133" s="12"/>
      <c r="B133" s="15"/>
      <c r="C133" s="53"/>
      <c r="D133" s="49"/>
      <c r="E133" s="49"/>
      <c r="F133" s="49"/>
      <c r="G133" s="51"/>
      <c r="H133" s="24" t="s">
        <v>11</v>
      </c>
      <c r="I133" s="23">
        <v>34448.213739999999</v>
      </c>
      <c r="J133" s="26">
        <v>28000</v>
      </c>
      <c r="K133" s="26">
        <v>28000</v>
      </c>
      <c r="L133" s="26">
        <f>J133-K133</f>
        <v>0</v>
      </c>
      <c r="M133" s="23">
        <f>N133+O133+P133+Q133</f>
        <v>6448.2137400000001</v>
      </c>
      <c r="N133" s="23">
        <v>6448.2137400000001</v>
      </c>
      <c r="O133" s="26">
        <v>0</v>
      </c>
      <c r="P133" s="26">
        <v>0</v>
      </c>
      <c r="Q133" s="26">
        <v>0</v>
      </c>
      <c r="R133" s="26">
        <f>S133+T133+U133+V133</f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52"/>
    </row>
    <row r="134" spans="1:24" x14ac:dyDescent="0.25">
      <c r="A134" s="12"/>
      <c r="B134" s="15"/>
      <c r="C134" s="53" t="s">
        <v>114</v>
      </c>
      <c r="D134" s="49" t="s">
        <v>34</v>
      </c>
      <c r="E134" s="49">
        <v>2023</v>
      </c>
      <c r="F134" s="49" t="s">
        <v>9</v>
      </c>
      <c r="G134" s="51">
        <f>I136</f>
        <v>541345.53063000005</v>
      </c>
      <c r="H134" s="24" t="s">
        <v>7</v>
      </c>
      <c r="I134" s="23">
        <f t="shared" ref="I134:L135" si="98">I135</f>
        <v>541345.53063000005</v>
      </c>
      <c r="J134" s="23">
        <f t="shared" si="98"/>
        <v>140572.21</v>
      </c>
      <c r="K134" s="23">
        <f t="shared" si="98"/>
        <v>140572.21</v>
      </c>
      <c r="L134" s="26">
        <f t="shared" si="98"/>
        <v>0</v>
      </c>
      <c r="M134" s="26">
        <f t="shared" ref="M134:W135" si="99">M135</f>
        <v>403649.00163999997</v>
      </c>
      <c r="N134" s="26">
        <f t="shared" si="99"/>
        <v>403649.00163999997</v>
      </c>
      <c r="O134" s="26">
        <f>O135</f>
        <v>0</v>
      </c>
      <c r="P134" s="26">
        <f t="shared" si="99"/>
        <v>0</v>
      </c>
      <c r="Q134" s="26">
        <f t="shared" si="99"/>
        <v>0</v>
      </c>
      <c r="R134" s="26">
        <f t="shared" si="99"/>
        <v>0</v>
      </c>
      <c r="S134" s="26">
        <f t="shared" si="99"/>
        <v>0</v>
      </c>
      <c r="T134" s="26">
        <f t="shared" si="99"/>
        <v>0</v>
      </c>
      <c r="U134" s="26">
        <f t="shared" si="99"/>
        <v>0</v>
      </c>
      <c r="V134" s="26">
        <f t="shared" si="99"/>
        <v>0</v>
      </c>
      <c r="W134" s="26">
        <f t="shared" si="99"/>
        <v>0</v>
      </c>
      <c r="X134" s="52" t="s">
        <v>12</v>
      </c>
    </row>
    <row r="135" spans="1:24" ht="60" x14ac:dyDescent="0.25">
      <c r="A135" s="12"/>
      <c r="B135" s="15"/>
      <c r="C135" s="53"/>
      <c r="D135" s="49"/>
      <c r="E135" s="49"/>
      <c r="F135" s="49"/>
      <c r="G135" s="51"/>
      <c r="H135" s="24" t="s">
        <v>8</v>
      </c>
      <c r="I135" s="23">
        <f t="shared" si="98"/>
        <v>541345.53063000005</v>
      </c>
      <c r="J135" s="23">
        <f t="shared" si="98"/>
        <v>140572.21</v>
      </c>
      <c r="K135" s="23">
        <f t="shared" si="98"/>
        <v>140572.21</v>
      </c>
      <c r="L135" s="26">
        <f t="shared" si="98"/>
        <v>0</v>
      </c>
      <c r="M135" s="26">
        <f t="shared" si="99"/>
        <v>403649.00163999997</v>
      </c>
      <c r="N135" s="26">
        <f t="shared" si="99"/>
        <v>403649.00163999997</v>
      </c>
      <c r="O135" s="26">
        <f>O136</f>
        <v>0</v>
      </c>
      <c r="P135" s="26">
        <f t="shared" si="99"/>
        <v>0</v>
      </c>
      <c r="Q135" s="26">
        <f t="shared" si="99"/>
        <v>0</v>
      </c>
      <c r="R135" s="26">
        <f t="shared" si="99"/>
        <v>0</v>
      </c>
      <c r="S135" s="26">
        <f t="shared" si="99"/>
        <v>0</v>
      </c>
      <c r="T135" s="26">
        <f t="shared" si="99"/>
        <v>0</v>
      </c>
      <c r="U135" s="26">
        <f t="shared" si="99"/>
        <v>0</v>
      </c>
      <c r="V135" s="26">
        <f t="shared" si="99"/>
        <v>0</v>
      </c>
      <c r="W135" s="26">
        <f t="shared" si="99"/>
        <v>0</v>
      </c>
      <c r="X135" s="52"/>
    </row>
    <row r="136" spans="1:24" ht="45" x14ac:dyDescent="0.25">
      <c r="A136" s="13"/>
      <c r="B136" s="15"/>
      <c r="C136" s="53"/>
      <c r="D136" s="49"/>
      <c r="E136" s="49"/>
      <c r="F136" s="49"/>
      <c r="G136" s="51"/>
      <c r="H136" s="24" t="s">
        <v>11</v>
      </c>
      <c r="I136" s="23">
        <f>544221.21164-2875.68101</f>
        <v>541345.53063000005</v>
      </c>
      <c r="J136" s="23">
        <v>140572.21</v>
      </c>
      <c r="K136" s="23">
        <v>140572.21</v>
      </c>
      <c r="L136" s="26">
        <f>J136-K136</f>
        <v>0</v>
      </c>
      <c r="M136" s="26">
        <f>N136+O136+P136+Q136</f>
        <v>403649.00163999997</v>
      </c>
      <c r="N136" s="26">
        <v>403649.00163999997</v>
      </c>
      <c r="O136" s="26">
        <v>0</v>
      </c>
      <c r="P136" s="26">
        <v>0</v>
      </c>
      <c r="Q136" s="26">
        <v>0</v>
      </c>
      <c r="R136" s="26">
        <f>S136+T136+U136+V136</f>
        <v>0</v>
      </c>
      <c r="S136" s="26">
        <v>0</v>
      </c>
      <c r="T136" s="26">
        <v>0</v>
      </c>
      <c r="U136" s="26">
        <f>2875.68101-2875.68101</f>
        <v>0</v>
      </c>
      <c r="V136" s="26">
        <v>0</v>
      </c>
      <c r="W136" s="26">
        <v>0</v>
      </c>
      <c r="X136" s="52"/>
    </row>
    <row r="137" spans="1:24" ht="210" x14ac:dyDescent="0.25">
      <c r="A137" s="19" t="s">
        <v>55</v>
      </c>
      <c r="B137" s="14" t="s">
        <v>86</v>
      </c>
      <c r="C137" s="14"/>
      <c r="D137" s="45" t="s">
        <v>6</v>
      </c>
      <c r="E137" s="45" t="s">
        <v>6</v>
      </c>
      <c r="F137" s="45" t="s">
        <v>6</v>
      </c>
      <c r="G137" s="45" t="s">
        <v>6</v>
      </c>
      <c r="H137" s="24" t="s">
        <v>7</v>
      </c>
      <c r="I137" s="25">
        <f t="shared" ref="I137:L138" si="100">I138</f>
        <v>170903.70202999999</v>
      </c>
      <c r="J137" s="23">
        <f t="shared" si="100"/>
        <v>56220.639999999999</v>
      </c>
      <c r="K137" s="23">
        <f t="shared" si="100"/>
        <v>51489.092210000003</v>
      </c>
      <c r="L137" s="23">
        <f t="shared" si="100"/>
        <v>4731.5477900000005</v>
      </c>
      <c r="M137" s="23">
        <f t="shared" ref="M137:W138" si="101">M138</f>
        <v>61522.924820000007</v>
      </c>
      <c r="N137" s="23">
        <f t="shared" si="101"/>
        <v>56791.377030000003</v>
      </c>
      <c r="O137" s="23">
        <f>O138</f>
        <v>3631.2398199999998</v>
      </c>
      <c r="P137" s="23">
        <f t="shared" si="101"/>
        <v>1100.3079700000001</v>
      </c>
      <c r="Q137" s="26">
        <f t="shared" si="101"/>
        <v>0</v>
      </c>
      <c r="R137" s="23">
        <f t="shared" si="101"/>
        <v>62042.734729999996</v>
      </c>
      <c r="S137" s="23">
        <f t="shared" si="101"/>
        <v>57891.684999999998</v>
      </c>
      <c r="T137" s="23">
        <f t="shared" si="101"/>
        <v>519.80990999999995</v>
      </c>
      <c r="U137" s="26">
        <f t="shared" si="101"/>
        <v>0</v>
      </c>
      <c r="V137" s="23">
        <f t="shared" si="101"/>
        <v>3631.2398199999998</v>
      </c>
      <c r="W137" s="26">
        <f t="shared" si="101"/>
        <v>0</v>
      </c>
      <c r="X137" s="47" t="s">
        <v>6</v>
      </c>
    </row>
    <row r="138" spans="1:24" ht="60" x14ac:dyDescent="0.25">
      <c r="A138" s="13"/>
      <c r="B138" s="16"/>
      <c r="C138" s="16"/>
      <c r="D138" s="46"/>
      <c r="E138" s="46"/>
      <c r="F138" s="46"/>
      <c r="G138" s="46"/>
      <c r="H138" s="24" t="s">
        <v>8</v>
      </c>
      <c r="I138" s="25">
        <f t="shared" si="100"/>
        <v>170903.70202999999</v>
      </c>
      <c r="J138" s="23">
        <f t="shared" si="100"/>
        <v>56220.639999999999</v>
      </c>
      <c r="K138" s="23">
        <f t="shared" si="100"/>
        <v>51489.092210000003</v>
      </c>
      <c r="L138" s="23">
        <f t="shared" si="100"/>
        <v>4731.5477900000005</v>
      </c>
      <c r="M138" s="23">
        <f t="shared" si="101"/>
        <v>61522.924820000007</v>
      </c>
      <c r="N138" s="23">
        <f t="shared" si="101"/>
        <v>56791.377030000003</v>
      </c>
      <c r="O138" s="23">
        <f>O139</f>
        <v>3631.2398199999998</v>
      </c>
      <c r="P138" s="23">
        <f t="shared" si="101"/>
        <v>1100.3079700000001</v>
      </c>
      <c r="Q138" s="26">
        <f t="shared" si="101"/>
        <v>0</v>
      </c>
      <c r="R138" s="23">
        <f t="shared" si="101"/>
        <v>62042.734729999996</v>
      </c>
      <c r="S138" s="23">
        <f t="shared" si="101"/>
        <v>57891.684999999998</v>
      </c>
      <c r="T138" s="23">
        <f t="shared" si="101"/>
        <v>519.80990999999995</v>
      </c>
      <c r="U138" s="26">
        <f t="shared" si="101"/>
        <v>0</v>
      </c>
      <c r="V138" s="23">
        <f t="shared" si="101"/>
        <v>3631.2398199999998</v>
      </c>
      <c r="W138" s="26">
        <f t="shared" si="101"/>
        <v>0</v>
      </c>
      <c r="X138" s="48"/>
    </row>
    <row r="139" spans="1:24" ht="45" x14ac:dyDescent="0.25">
      <c r="A139" s="12"/>
      <c r="B139" s="14"/>
      <c r="C139" s="30"/>
      <c r="D139" s="21"/>
      <c r="E139" s="21"/>
      <c r="F139" s="21"/>
      <c r="G139" s="21"/>
      <c r="H139" s="24" t="s">
        <v>11</v>
      </c>
      <c r="I139" s="25">
        <f>I142+I145+I148+I151</f>
        <v>170903.70202999999</v>
      </c>
      <c r="J139" s="23">
        <f>J142+J145+J148+J151</f>
        <v>56220.639999999999</v>
      </c>
      <c r="K139" s="23">
        <f>K142+K145+K148+K151</f>
        <v>51489.092210000003</v>
      </c>
      <c r="L139" s="23">
        <f>L142+L145+L148+L151</f>
        <v>4731.5477900000005</v>
      </c>
      <c r="M139" s="23">
        <f>N139+O139+P139+Q139</f>
        <v>61522.924820000007</v>
      </c>
      <c r="N139" s="23">
        <f t="shared" ref="N139:W139" si="102">N142+N145+N148+N151</f>
        <v>56791.377030000003</v>
      </c>
      <c r="O139" s="23">
        <f>O142+O145+O148+O151</f>
        <v>3631.2398199999998</v>
      </c>
      <c r="P139" s="23">
        <f t="shared" si="102"/>
        <v>1100.3079700000001</v>
      </c>
      <c r="Q139" s="26">
        <f t="shared" si="102"/>
        <v>0</v>
      </c>
      <c r="R139" s="23">
        <f>S139+T139+U139+V139</f>
        <v>62042.734729999996</v>
      </c>
      <c r="S139" s="23">
        <f t="shared" si="102"/>
        <v>57891.684999999998</v>
      </c>
      <c r="T139" s="23">
        <f t="shared" si="102"/>
        <v>519.80990999999995</v>
      </c>
      <c r="U139" s="26">
        <f t="shared" si="102"/>
        <v>0</v>
      </c>
      <c r="V139" s="23">
        <f t="shared" si="102"/>
        <v>3631.2398199999998</v>
      </c>
      <c r="W139" s="26">
        <f t="shared" si="102"/>
        <v>0</v>
      </c>
      <c r="X139" s="22"/>
    </row>
    <row r="140" spans="1:24" x14ac:dyDescent="0.25">
      <c r="A140" s="12"/>
      <c r="B140" s="15"/>
      <c r="C140" s="53" t="s">
        <v>112</v>
      </c>
      <c r="D140" s="49">
        <v>2022</v>
      </c>
      <c r="E140" s="49">
        <v>2023</v>
      </c>
      <c r="F140" s="49" t="s">
        <v>56</v>
      </c>
      <c r="G140" s="51">
        <f>I142</f>
        <v>25751.982029999999</v>
      </c>
      <c r="H140" s="24" t="s">
        <v>7</v>
      </c>
      <c r="I140" s="23">
        <f t="shared" ref="I140:L141" si="103">I141</f>
        <v>25751.982029999999</v>
      </c>
      <c r="J140" s="23">
        <f t="shared" si="103"/>
        <v>26852.29</v>
      </c>
      <c r="K140" s="23">
        <f t="shared" si="103"/>
        <v>25751.982029999999</v>
      </c>
      <c r="L140" s="23">
        <f t="shared" si="103"/>
        <v>1100.3079700000017</v>
      </c>
      <c r="M140" s="26">
        <f t="shared" ref="M140:W141" si="104">M141</f>
        <v>0</v>
      </c>
      <c r="N140" s="23">
        <f t="shared" si="104"/>
        <v>-1100.3079700000001</v>
      </c>
      <c r="O140" s="26">
        <f>O141</f>
        <v>0</v>
      </c>
      <c r="P140" s="23">
        <f t="shared" si="104"/>
        <v>1100.3079700000001</v>
      </c>
      <c r="Q140" s="26">
        <f t="shared" si="104"/>
        <v>0</v>
      </c>
      <c r="R140" s="26">
        <f t="shared" si="104"/>
        <v>0</v>
      </c>
      <c r="S140" s="26">
        <f t="shared" si="104"/>
        <v>0</v>
      </c>
      <c r="T140" s="26">
        <f t="shared" si="104"/>
        <v>0</v>
      </c>
      <c r="U140" s="26">
        <f t="shared" si="104"/>
        <v>0</v>
      </c>
      <c r="V140" s="26">
        <f t="shared" si="104"/>
        <v>0</v>
      </c>
      <c r="W140" s="26">
        <f t="shared" si="104"/>
        <v>0</v>
      </c>
      <c r="X140" s="52" t="s">
        <v>12</v>
      </c>
    </row>
    <row r="141" spans="1:24" ht="60" x14ac:dyDescent="0.25">
      <c r="A141" s="12"/>
      <c r="B141" s="15"/>
      <c r="C141" s="53"/>
      <c r="D141" s="49"/>
      <c r="E141" s="49"/>
      <c r="F141" s="49"/>
      <c r="G141" s="51"/>
      <c r="H141" s="24" t="s">
        <v>8</v>
      </c>
      <c r="I141" s="23">
        <f t="shared" si="103"/>
        <v>25751.982029999999</v>
      </c>
      <c r="J141" s="23">
        <f t="shared" si="103"/>
        <v>26852.29</v>
      </c>
      <c r="K141" s="23">
        <f t="shared" si="103"/>
        <v>25751.982029999999</v>
      </c>
      <c r="L141" s="23">
        <f t="shared" si="103"/>
        <v>1100.3079700000017</v>
      </c>
      <c r="M141" s="26">
        <f t="shared" si="104"/>
        <v>0</v>
      </c>
      <c r="N141" s="23">
        <f t="shared" si="104"/>
        <v>-1100.3079700000001</v>
      </c>
      <c r="O141" s="26">
        <f>O142</f>
        <v>0</v>
      </c>
      <c r="P141" s="23">
        <f t="shared" si="104"/>
        <v>1100.3079700000001</v>
      </c>
      <c r="Q141" s="26">
        <f t="shared" si="104"/>
        <v>0</v>
      </c>
      <c r="R141" s="26">
        <f t="shared" si="104"/>
        <v>0</v>
      </c>
      <c r="S141" s="26">
        <f t="shared" si="104"/>
        <v>0</v>
      </c>
      <c r="T141" s="26">
        <f t="shared" si="104"/>
        <v>0</v>
      </c>
      <c r="U141" s="26">
        <f t="shared" si="104"/>
        <v>0</v>
      </c>
      <c r="V141" s="26">
        <f t="shared" si="104"/>
        <v>0</v>
      </c>
      <c r="W141" s="26">
        <f t="shared" si="104"/>
        <v>0</v>
      </c>
      <c r="X141" s="52"/>
    </row>
    <row r="142" spans="1:24" ht="45" x14ac:dyDescent="0.25">
      <c r="A142" s="12"/>
      <c r="B142" s="15"/>
      <c r="C142" s="53"/>
      <c r="D142" s="49"/>
      <c r="E142" s="49"/>
      <c r="F142" s="49"/>
      <c r="G142" s="51"/>
      <c r="H142" s="24" t="s">
        <v>11</v>
      </c>
      <c r="I142" s="23">
        <v>25751.982029999999</v>
      </c>
      <c r="J142" s="23">
        <v>26852.29</v>
      </c>
      <c r="K142" s="23">
        <v>25751.982029999999</v>
      </c>
      <c r="L142" s="23">
        <f>J142-K142</f>
        <v>1100.3079700000017</v>
      </c>
      <c r="M142" s="26">
        <f>N142+O142+P142+Q142</f>
        <v>0</v>
      </c>
      <c r="N142" s="23">
        <v>-1100.3079700000001</v>
      </c>
      <c r="O142" s="26">
        <v>0</v>
      </c>
      <c r="P142" s="23">
        <v>1100.3079700000001</v>
      </c>
      <c r="Q142" s="26">
        <v>0</v>
      </c>
      <c r="R142" s="26">
        <f>S142+T142+U142+V142</f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52"/>
    </row>
    <row r="143" spans="1:24" x14ac:dyDescent="0.25">
      <c r="A143" s="12"/>
      <c r="B143" s="15"/>
      <c r="C143" s="53" t="s">
        <v>144</v>
      </c>
      <c r="D143" s="49">
        <v>2022</v>
      </c>
      <c r="E143" s="49">
        <v>2023</v>
      </c>
      <c r="F143" s="49" t="s">
        <v>57</v>
      </c>
      <c r="G143" s="51">
        <f>I145</f>
        <v>29368.35</v>
      </c>
      <c r="H143" s="24" t="s">
        <v>7</v>
      </c>
      <c r="I143" s="23">
        <f t="shared" ref="I143:N144" si="105">I144</f>
        <v>29368.35</v>
      </c>
      <c r="J143" s="23">
        <f t="shared" si="105"/>
        <v>29368.35</v>
      </c>
      <c r="K143" s="23">
        <f t="shared" si="105"/>
        <v>25737.11018</v>
      </c>
      <c r="L143" s="23">
        <f t="shared" si="105"/>
        <v>3631.2398199999989</v>
      </c>
      <c r="M143" s="23">
        <f t="shared" si="105"/>
        <v>3631.2398199999998</v>
      </c>
      <c r="N143" s="26">
        <f t="shared" si="105"/>
        <v>0</v>
      </c>
      <c r="O143" s="23">
        <f>O144</f>
        <v>3631.2398199999998</v>
      </c>
      <c r="P143" s="26">
        <v>0</v>
      </c>
      <c r="Q143" s="26">
        <f t="shared" ref="Q143:W144" si="106">Q144</f>
        <v>0</v>
      </c>
      <c r="R143" s="23">
        <f t="shared" si="106"/>
        <v>3631.2398199999998</v>
      </c>
      <c r="S143" s="26">
        <f t="shared" si="106"/>
        <v>0</v>
      </c>
      <c r="T143" s="26">
        <f t="shared" si="106"/>
        <v>0</v>
      </c>
      <c r="U143" s="26">
        <f t="shared" si="106"/>
        <v>0</v>
      </c>
      <c r="V143" s="23">
        <f t="shared" si="106"/>
        <v>3631.2398199999998</v>
      </c>
      <c r="W143" s="26">
        <f t="shared" si="106"/>
        <v>0</v>
      </c>
      <c r="X143" s="61" t="s">
        <v>12</v>
      </c>
    </row>
    <row r="144" spans="1:24" ht="60" x14ac:dyDescent="0.25">
      <c r="A144" s="12"/>
      <c r="B144" s="15"/>
      <c r="C144" s="53"/>
      <c r="D144" s="49"/>
      <c r="E144" s="49"/>
      <c r="F144" s="49"/>
      <c r="G144" s="51"/>
      <c r="H144" s="24" t="s">
        <v>8</v>
      </c>
      <c r="I144" s="23">
        <f t="shared" si="105"/>
        <v>29368.35</v>
      </c>
      <c r="J144" s="23">
        <f t="shared" si="105"/>
        <v>29368.35</v>
      </c>
      <c r="K144" s="23">
        <f t="shared" si="105"/>
        <v>25737.11018</v>
      </c>
      <c r="L144" s="23">
        <f t="shared" si="105"/>
        <v>3631.2398199999989</v>
      </c>
      <c r="M144" s="23">
        <f t="shared" si="105"/>
        <v>3631.2398199999998</v>
      </c>
      <c r="N144" s="26">
        <f t="shared" si="105"/>
        <v>0</v>
      </c>
      <c r="O144" s="23">
        <f>O145</f>
        <v>3631.2398199999998</v>
      </c>
      <c r="P144" s="26">
        <v>0</v>
      </c>
      <c r="Q144" s="26">
        <f t="shared" si="106"/>
        <v>0</v>
      </c>
      <c r="R144" s="23">
        <f t="shared" si="106"/>
        <v>3631.2398199999998</v>
      </c>
      <c r="S144" s="26">
        <f t="shared" si="106"/>
        <v>0</v>
      </c>
      <c r="T144" s="26">
        <f t="shared" si="106"/>
        <v>0</v>
      </c>
      <c r="U144" s="26">
        <f t="shared" si="106"/>
        <v>0</v>
      </c>
      <c r="V144" s="23">
        <f t="shared" si="106"/>
        <v>3631.2398199999998</v>
      </c>
      <c r="W144" s="26">
        <f t="shared" si="106"/>
        <v>0</v>
      </c>
      <c r="X144" s="61"/>
    </row>
    <row r="145" spans="1:24" ht="90.75" customHeight="1" x14ac:dyDescent="0.25">
      <c r="A145" s="12"/>
      <c r="B145" s="15"/>
      <c r="C145" s="53"/>
      <c r="D145" s="49"/>
      <c r="E145" s="49"/>
      <c r="F145" s="49"/>
      <c r="G145" s="51"/>
      <c r="H145" s="24" t="s">
        <v>11</v>
      </c>
      <c r="I145" s="23">
        <v>29368.35</v>
      </c>
      <c r="J145" s="23">
        <v>29368.35</v>
      </c>
      <c r="K145" s="23">
        <f>13966.30694+11173.04564+298.87788+298.87788+0.00184</f>
        <v>25737.11018</v>
      </c>
      <c r="L145" s="23">
        <f>J145-K145</f>
        <v>3631.2398199999989</v>
      </c>
      <c r="M145" s="23">
        <f>N145+O145+P145+Q145</f>
        <v>3631.2398199999998</v>
      </c>
      <c r="N145" s="26">
        <v>0</v>
      </c>
      <c r="O145" s="23">
        <v>3631.2398199999998</v>
      </c>
      <c r="P145" s="26">
        <v>0</v>
      </c>
      <c r="Q145" s="26">
        <v>0</v>
      </c>
      <c r="R145" s="23">
        <f>S145+T145+U145+V145</f>
        <v>3631.2398199999998</v>
      </c>
      <c r="S145" s="26">
        <v>0</v>
      </c>
      <c r="T145" s="26">
        <v>0</v>
      </c>
      <c r="U145" s="26">
        <v>0</v>
      </c>
      <c r="V145" s="23">
        <v>3631.2398199999998</v>
      </c>
      <c r="W145" s="26">
        <v>0</v>
      </c>
      <c r="X145" s="61"/>
    </row>
    <row r="146" spans="1:24" x14ac:dyDescent="0.25">
      <c r="A146" s="12"/>
      <c r="B146" s="15"/>
      <c r="C146" s="53" t="s">
        <v>115</v>
      </c>
      <c r="D146" s="49" t="s">
        <v>37</v>
      </c>
      <c r="E146" s="49">
        <v>2024</v>
      </c>
      <c r="F146" s="49" t="s">
        <v>58</v>
      </c>
      <c r="G146" s="51">
        <f>I148</f>
        <v>73549.38</v>
      </c>
      <c r="H146" s="24" t="s">
        <v>7</v>
      </c>
      <c r="I146" s="23">
        <f t="shared" ref="I146:L147" si="107">I147</f>
        <v>73549.38</v>
      </c>
      <c r="J146" s="26">
        <f t="shared" si="107"/>
        <v>0</v>
      </c>
      <c r="K146" s="26">
        <f t="shared" si="107"/>
        <v>0</v>
      </c>
      <c r="L146" s="26">
        <f t="shared" si="107"/>
        <v>0</v>
      </c>
      <c r="M146" s="23">
        <f t="shared" ref="M146:W147" si="108">M147</f>
        <v>36774.69</v>
      </c>
      <c r="N146" s="23">
        <f t="shared" si="108"/>
        <v>36774.69</v>
      </c>
      <c r="O146" s="26">
        <f>O147</f>
        <v>0</v>
      </c>
      <c r="P146" s="26">
        <f t="shared" si="108"/>
        <v>0</v>
      </c>
      <c r="Q146" s="26">
        <f t="shared" si="108"/>
        <v>0</v>
      </c>
      <c r="R146" s="23">
        <f t="shared" si="108"/>
        <v>37104.864760000004</v>
      </c>
      <c r="S146" s="23">
        <f t="shared" si="108"/>
        <v>36774.69</v>
      </c>
      <c r="T146" s="23">
        <f t="shared" si="108"/>
        <v>330.17475999999999</v>
      </c>
      <c r="U146" s="26">
        <f t="shared" si="108"/>
        <v>0</v>
      </c>
      <c r="V146" s="26">
        <f t="shared" si="108"/>
        <v>0</v>
      </c>
      <c r="W146" s="26">
        <f t="shared" si="108"/>
        <v>0</v>
      </c>
      <c r="X146" s="61" t="s">
        <v>12</v>
      </c>
    </row>
    <row r="147" spans="1:24" ht="60" x14ac:dyDescent="0.25">
      <c r="A147" s="12"/>
      <c r="B147" s="15"/>
      <c r="C147" s="53"/>
      <c r="D147" s="49"/>
      <c r="E147" s="49"/>
      <c r="F147" s="49"/>
      <c r="G147" s="51"/>
      <c r="H147" s="24" t="s">
        <v>8</v>
      </c>
      <c r="I147" s="23">
        <f t="shared" si="107"/>
        <v>73549.38</v>
      </c>
      <c r="J147" s="26">
        <f t="shared" si="107"/>
        <v>0</v>
      </c>
      <c r="K147" s="26">
        <f t="shared" si="107"/>
        <v>0</v>
      </c>
      <c r="L147" s="26">
        <f t="shared" si="107"/>
        <v>0</v>
      </c>
      <c r="M147" s="23">
        <f t="shared" si="108"/>
        <v>36774.69</v>
      </c>
      <c r="N147" s="23">
        <f t="shared" si="108"/>
        <v>36774.69</v>
      </c>
      <c r="O147" s="26">
        <f>O148</f>
        <v>0</v>
      </c>
      <c r="P147" s="26">
        <f t="shared" si="108"/>
        <v>0</v>
      </c>
      <c r="Q147" s="26">
        <f t="shared" si="108"/>
        <v>0</v>
      </c>
      <c r="R147" s="23">
        <f t="shared" si="108"/>
        <v>37104.864760000004</v>
      </c>
      <c r="S147" s="23">
        <f t="shared" si="108"/>
        <v>36774.69</v>
      </c>
      <c r="T147" s="23">
        <f t="shared" si="108"/>
        <v>330.17475999999999</v>
      </c>
      <c r="U147" s="26">
        <f t="shared" si="108"/>
        <v>0</v>
      </c>
      <c r="V147" s="26">
        <f t="shared" si="108"/>
        <v>0</v>
      </c>
      <c r="W147" s="26">
        <f t="shared" si="108"/>
        <v>0</v>
      </c>
      <c r="X147" s="61"/>
    </row>
    <row r="148" spans="1:24" ht="45" x14ac:dyDescent="0.25">
      <c r="A148" s="13"/>
      <c r="B148" s="16"/>
      <c r="C148" s="53"/>
      <c r="D148" s="49"/>
      <c r="E148" s="49"/>
      <c r="F148" s="49"/>
      <c r="G148" s="51"/>
      <c r="H148" s="24" t="s">
        <v>11</v>
      </c>
      <c r="I148" s="23">
        <v>73549.38</v>
      </c>
      <c r="J148" s="26">
        <v>0</v>
      </c>
      <c r="K148" s="26">
        <v>0</v>
      </c>
      <c r="L148" s="26">
        <f>J148-K148</f>
        <v>0</v>
      </c>
      <c r="M148" s="23">
        <f>N148+O148+P148+Q148</f>
        <v>36774.69</v>
      </c>
      <c r="N148" s="23">
        <v>36774.69</v>
      </c>
      <c r="O148" s="26">
        <v>0</v>
      </c>
      <c r="P148" s="26">
        <v>0</v>
      </c>
      <c r="Q148" s="26">
        <v>0</v>
      </c>
      <c r="R148" s="23">
        <f>S148+T148+U148+V148</f>
        <v>37104.864760000004</v>
      </c>
      <c r="S148" s="23">
        <v>36774.69</v>
      </c>
      <c r="T148" s="23">
        <v>330.17475999999999</v>
      </c>
      <c r="U148" s="26">
        <v>0</v>
      </c>
      <c r="V148" s="26">
        <v>0</v>
      </c>
      <c r="W148" s="26">
        <v>0</v>
      </c>
      <c r="X148" s="61"/>
    </row>
    <row r="149" spans="1:24" x14ac:dyDescent="0.25">
      <c r="A149" s="12"/>
      <c r="B149" s="14"/>
      <c r="C149" s="53" t="s">
        <v>142</v>
      </c>
      <c r="D149" s="49" t="s">
        <v>37</v>
      </c>
      <c r="E149" s="49">
        <v>2024</v>
      </c>
      <c r="F149" s="49" t="s">
        <v>59</v>
      </c>
      <c r="G149" s="51">
        <f>I151</f>
        <v>42233.99</v>
      </c>
      <c r="H149" s="24" t="s">
        <v>7</v>
      </c>
      <c r="I149" s="23">
        <f t="shared" ref="I149:L150" si="109">I150</f>
        <v>42233.99</v>
      </c>
      <c r="J149" s="26">
        <f t="shared" si="109"/>
        <v>0</v>
      </c>
      <c r="K149" s="26">
        <f t="shared" si="109"/>
        <v>0</v>
      </c>
      <c r="L149" s="26">
        <f t="shared" si="109"/>
        <v>0</v>
      </c>
      <c r="M149" s="26">
        <f t="shared" ref="M149:W150" si="110">M150</f>
        <v>21116.994999999999</v>
      </c>
      <c r="N149" s="26">
        <f t="shared" si="110"/>
        <v>21116.994999999999</v>
      </c>
      <c r="O149" s="26">
        <f>O150</f>
        <v>0</v>
      </c>
      <c r="P149" s="26">
        <f t="shared" si="110"/>
        <v>0</v>
      </c>
      <c r="Q149" s="26">
        <f t="shared" si="110"/>
        <v>0</v>
      </c>
      <c r="R149" s="23">
        <f t="shared" si="110"/>
        <v>21306.630149999997</v>
      </c>
      <c r="S149" s="26">
        <f t="shared" si="110"/>
        <v>21116.994999999999</v>
      </c>
      <c r="T149" s="23">
        <f t="shared" si="110"/>
        <v>189.63515000000001</v>
      </c>
      <c r="U149" s="26">
        <f t="shared" si="110"/>
        <v>0</v>
      </c>
      <c r="V149" s="26">
        <f t="shared" si="110"/>
        <v>0</v>
      </c>
      <c r="W149" s="26">
        <f t="shared" si="110"/>
        <v>0</v>
      </c>
      <c r="X149" s="52" t="s">
        <v>12</v>
      </c>
    </row>
    <row r="150" spans="1:24" ht="60" x14ac:dyDescent="0.25">
      <c r="A150" s="12"/>
      <c r="B150" s="15"/>
      <c r="C150" s="53"/>
      <c r="D150" s="49"/>
      <c r="E150" s="49"/>
      <c r="F150" s="49"/>
      <c r="G150" s="51"/>
      <c r="H150" s="24" t="s">
        <v>8</v>
      </c>
      <c r="I150" s="23">
        <f t="shared" si="109"/>
        <v>42233.99</v>
      </c>
      <c r="J150" s="26">
        <f t="shared" si="109"/>
        <v>0</v>
      </c>
      <c r="K150" s="26">
        <f t="shared" si="109"/>
        <v>0</v>
      </c>
      <c r="L150" s="26">
        <f t="shared" si="109"/>
        <v>0</v>
      </c>
      <c r="M150" s="26">
        <f t="shared" si="110"/>
        <v>21116.994999999999</v>
      </c>
      <c r="N150" s="26">
        <f t="shared" si="110"/>
        <v>21116.994999999999</v>
      </c>
      <c r="O150" s="26">
        <f>O151</f>
        <v>0</v>
      </c>
      <c r="P150" s="26">
        <f t="shared" si="110"/>
        <v>0</v>
      </c>
      <c r="Q150" s="26">
        <f t="shared" si="110"/>
        <v>0</v>
      </c>
      <c r="R150" s="23">
        <f t="shared" si="110"/>
        <v>21306.630149999997</v>
      </c>
      <c r="S150" s="26">
        <f t="shared" si="110"/>
        <v>21116.994999999999</v>
      </c>
      <c r="T150" s="23">
        <f t="shared" si="110"/>
        <v>189.63515000000001</v>
      </c>
      <c r="U150" s="26">
        <f t="shared" si="110"/>
        <v>0</v>
      </c>
      <c r="V150" s="26">
        <f t="shared" si="110"/>
        <v>0</v>
      </c>
      <c r="W150" s="26">
        <f t="shared" si="110"/>
        <v>0</v>
      </c>
      <c r="X150" s="52"/>
    </row>
    <row r="151" spans="1:24" ht="45" x14ac:dyDescent="0.25">
      <c r="A151" s="13"/>
      <c r="B151" s="15"/>
      <c r="C151" s="53"/>
      <c r="D151" s="49"/>
      <c r="E151" s="49"/>
      <c r="F151" s="49"/>
      <c r="G151" s="51"/>
      <c r="H151" s="24" t="s">
        <v>11</v>
      </c>
      <c r="I151" s="23">
        <v>42233.99</v>
      </c>
      <c r="J151" s="26">
        <v>0</v>
      </c>
      <c r="K151" s="26">
        <v>0</v>
      </c>
      <c r="L151" s="26">
        <f>J151-K151</f>
        <v>0</v>
      </c>
      <c r="M151" s="26">
        <f>N151+O151+P151+Q151</f>
        <v>21116.994999999999</v>
      </c>
      <c r="N151" s="26">
        <v>21116.994999999999</v>
      </c>
      <c r="O151" s="26">
        <v>0</v>
      </c>
      <c r="P151" s="26">
        <v>0</v>
      </c>
      <c r="Q151" s="26">
        <v>0</v>
      </c>
      <c r="R151" s="23">
        <f>S151+T151+U151+V151</f>
        <v>21306.630149999997</v>
      </c>
      <c r="S151" s="26">
        <v>21116.994999999999</v>
      </c>
      <c r="T151" s="23">
        <v>189.63515000000001</v>
      </c>
      <c r="U151" s="26">
        <v>0</v>
      </c>
      <c r="V151" s="26">
        <v>0</v>
      </c>
      <c r="W151" s="26">
        <v>0</v>
      </c>
      <c r="X151" s="52"/>
    </row>
    <row r="152" spans="1:24" ht="195" x14ac:dyDescent="0.25">
      <c r="A152" s="19" t="s">
        <v>60</v>
      </c>
      <c r="B152" s="27" t="s">
        <v>116</v>
      </c>
      <c r="C152" s="53"/>
      <c r="D152" s="49" t="s">
        <v>6</v>
      </c>
      <c r="E152" s="49" t="s">
        <v>6</v>
      </c>
      <c r="F152" s="49" t="s">
        <v>6</v>
      </c>
      <c r="G152" s="49" t="s">
        <v>6</v>
      </c>
      <c r="H152" s="24" t="s">
        <v>7</v>
      </c>
      <c r="I152" s="23">
        <f t="shared" ref="I152:L153" si="111">I153</f>
        <v>349245.01523999992</v>
      </c>
      <c r="J152" s="23">
        <f t="shared" si="111"/>
        <v>93492.56</v>
      </c>
      <c r="K152" s="23">
        <f t="shared" si="111"/>
        <v>88259.761679999996</v>
      </c>
      <c r="L152" s="23">
        <f t="shared" si="111"/>
        <v>5232.7983200000017</v>
      </c>
      <c r="M152" s="23">
        <f t="shared" ref="M152:W153" si="112">M153</f>
        <v>36117.83367</v>
      </c>
      <c r="N152" s="23">
        <f t="shared" si="112"/>
        <v>30885.035349999998</v>
      </c>
      <c r="O152" s="26">
        <f>O153</f>
        <v>0</v>
      </c>
      <c r="P152" s="23">
        <f t="shared" si="112"/>
        <v>1872.03746</v>
      </c>
      <c r="Q152" s="23">
        <f t="shared" si="112"/>
        <v>3360.7608599999999</v>
      </c>
      <c r="R152" s="23">
        <f t="shared" si="112"/>
        <v>134037.23293</v>
      </c>
      <c r="S152" s="23">
        <f t="shared" si="112"/>
        <v>130366.85021999999</v>
      </c>
      <c r="T152" s="23">
        <f t="shared" si="112"/>
        <v>15.91184</v>
      </c>
      <c r="U152" s="23">
        <f t="shared" si="112"/>
        <v>3654.4708699999996</v>
      </c>
      <c r="V152" s="26">
        <f t="shared" si="112"/>
        <v>0</v>
      </c>
      <c r="W152" s="23">
        <f t="shared" si="112"/>
        <v>91624.888659999997</v>
      </c>
      <c r="X152" s="50" t="s">
        <v>6</v>
      </c>
    </row>
    <row r="153" spans="1:24" ht="60" x14ac:dyDescent="0.25">
      <c r="A153" s="12"/>
      <c r="B153" s="28"/>
      <c r="C153" s="53"/>
      <c r="D153" s="49"/>
      <c r="E153" s="49"/>
      <c r="F153" s="49"/>
      <c r="G153" s="49"/>
      <c r="H153" s="24" t="s">
        <v>8</v>
      </c>
      <c r="I153" s="23">
        <f t="shared" si="111"/>
        <v>349245.01523999992</v>
      </c>
      <c r="J153" s="23">
        <f t="shared" si="111"/>
        <v>93492.56</v>
      </c>
      <c r="K153" s="23">
        <f t="shared" si="111"/>
        <v>88259.761679999996</v>
      </c>
      <c r="L153" s="23">
        <f t="shared" si="111"/>
        <v>5232.7983200000017</v>
      </c>
      <c r="M153" s="23">
        <f t="shared" si="112"/>
        <v>36117.83367</v>
      </c>
      <c r="N153" s="23">
        <f t="shared" si="112"/>
        <v>30885.035349999998</v>
      </c>
      <c r="O153" s="26">
        <f>O154</f>
        <v>0</v>
      </c>
      <c r="P153" s="23">
        <f t="shared" si="112"/>
        <v>1872.03746</v>
      </c>
      <c r="Q153" s="23">
        <f t="shared" si="112"/>
        <v>3360.7608599999999</v>
      </c>
      <c r="R153" s="23">
        <f t="shared" si="112"/>
        <v>134037.23293</v>
      </c>
      <c r="S153" s="23">
        <f t="shared" si="112"/>
        <v>130366.85021999999</v>
      </c>
      <c r="T153" s="23">
        <f t="shared" si="112"/>
        <v>15.91184</v>
      </c>
      <c r="U153" s="23">
        <f t="shared" si="112"/>
        <v>3654.4708699999996</v>
      </c>
      <c r="V153" s="26">
        <f t="shared" si="112"/>
        <v>0</v>
      </c>
      <c r="W153" s="23">
        <f t="shared" si="112"/>
        <v>91624.888659999997</v>
      </c>
      <c r="X153" s="50"/>
    </row>
    <row r="154" spans="1:24" ht="45" x14ac:dyDescent="0.25">
      <c r="A154" s="13"/>
      <c r="B154" s="29"/>
      <c r="C154" s="53"/>
      <c r="D154" s="49"/>
      <c r="E154" s="49"/>
      <c r="F154" s="49"/>
      <c r="G154" s="49"/>
      <c r="H154" s="24" t="s">
        <v>11</v>
      </c>
      <c r="I154" s="23">
        <f>I157+I160+I163+I166+I169+I172+I175+I178+I181+I184+I187</f>
        <v>349245.01523999992</v>
      </c>
      <c r="J154" s="23">
        <f>J157+J160+J163+J166+J169+J172+J175+J178+J181+J184+J187</f>
        <v>93492.56</v>
      </c>
      <c r="K154" s="23">
        <f>K157+K160+K163+K166+K169+K172+K175+K178+K181+K184+K187</f>
        <v>88259.761679999996</v>
      </c>
      <c r="L154" s="23">
        <f>L157+L160+L163+L166+L169+L172+L175+L178+L181+L184+L187</f>
        <v>5232.7983200000017</v>
      </c>
      <c r="M154" s="23">
        <f>N154+O154+P154+Q154</f>
        <v>36117.83367</v>
      </c>
      <c r="N154" s="23">
        <f t="shared" ref="N154:W154" si="113">N157+N160+N163+N166+N169+N172+N175+N178+N181+N184+N187</f>
        <v>30885.035349999998</v>
      </c>
      <c r="O154" s="26">
        <f t="shared" si="113"/>
        <v>0</v>
      </c>
      <c r="P154" s="23">
        <f t="shared" si="113"/>
        <v>1872.03746</v>
      </c>
      <c r="Q154" s="23">
        <f t="shared" si="113"/>
        <v>3360.7608599999999</v>
      </c>
      <c r="R154" s="23">
        <f>S154+T154+U154+V154</f>
        <v>134037.23293</v>
      </c>
      <c r="S154" s="23">
        <f t="shared" si="113"/>
        <v>130366.85021999999</v>
      </c>
      <c r="T154" s="23">
        <f t="shared" si="113"/>
        <v>15.91184</v>
      </c>
      <c r="U154" s="23">
        <f t="shared" si="113"/>
        <v>3654.4708699999996</v>
      </c>
      <c r="V154" s="26">
        <f t="shared" si="113"/>
        <v>0</v>
      </c>
      <c r="W154" s="23">
        <f t="shared" si="113"/>
        <v>91624.888659999997</v>
      </c>
      <c r="X154" s="50"/>
    </row>
    <row r="155" spans="1:24" x14ac:dyDescent="0.25">
      <c r="A155" s="12"/>
      <c r="B155" s="27"/>
      <c r="C155" s="53" t="s">
        <v>117</v>
      </c>
      <c r="D155" s="49" t="s">
        <v>23</v>
      </c>
      <c r="E155" s="49">
        <v>2025</v>
      </c>
      <c r="F155" s="49" t="s">
        <v>61</v>
      </c>
      <c r="G155" s="51">
        <f>I157</f>
        <v>190491.35952999999</v>
      </c>
      <c r="H155" s="24" t="s">
        <v>7</v>
      </c>
      <c r="I155" s="23">
        <f t="shared" ref="I155:L156" si="114">I156</f>
        <v>190491.35952999999</v>
      </c>
      <c r="J155" s="26">
        <f t="shared" si="114"/>
        <v>0</v>
      </c>
      <c r="K155" s="26">
        <f t="shared" si="114"/>
        <v>0</v>
      </c>
      <c r="L155" s="26">
        <f t="shared" si="114"/>
        <v>0</v>
      </c>
      <c r="M155" s="26">
        <f t="shared" ref="M155:W156" si="115">M156</f>
        <v>0</v>
      </c>
      <c r="N155" s="26">
        <f t="shared" si="115"/>
        <v>0</v>
      </c>
      <c r="O155" s="26">
        <f>O156</f>
        <v>0</v>
      </c>
      <c r="P155" s="26">
        <f t="shared" si="115"/>
        <v>0</v>
      </c>
      <c r="Q155" s="26">
        <f t="shared" si="115"/>
        <v>0</v>
      </c>
      <c r="R155" s="23">
        <f t="shared" si="115"/>
        <v>98866.470870000005</v>
      </c>
      <c r="S155" s="26">
        <f t="shared" si="115"/>
        <v>95212</v>
      </c>
      <c r="T155" s="26">
        <f t="shared" si="115"/>
        <v>0</v>
      </c>
      <c r="U155" s="23">
        <f t="shared" si="115"/>
        <v>3654.4708699999996</v>
      </c>
      <c r="V155" s="26">
        <f t="shared" si="115"/>
        <v>0</v>
      </c>
      <c r="W155" s="23">
        <f t="shared" si="115"/>
        <v>91624.888659999997</v>
      </c>
      <c r="X155" s="52" t="s">
        <v>12</v>
      </c>
    </row>
    <row r="156" spans="1:24" ht="60" x14ac:dyDescent="0.25">
      <c r="A156" s="12"/>
      <c r="B156" s="28"/>
      <c r="C156" s="53"/>
      <c r="D156" s="49"/>
      <c r="E156" s="49"/>
      <c r="F156" s="49"/>
      <c r="G156" s="51"/>
      <c r="H156" s="24" t="s">
        <v>8</v>
      </c>
      <c r="I156" s="23">
        <f t="shared" si="114"/>
        <v>190491.35952999999</v>
      </c>
      <c r="J156" s="26">
        <f t="shared" si="114"/>
        <v>0</v>
      </c>
      <c r="K156" s="26">
        <f t="shared" si="114"/>
        <v>0</v>
      </c>
      <c r="L156" s="26">
        <f t="shared" si="114"/>
        <v>0</v>
      </c>
      <c r="M156" s="26">
        <f t="shared" si="115"/>
        <v>0</v>
      </c>
      <c r="N156" s="26">
        <f t="shared" si="115"/>
        <v>0</v>
      </c>
      <c r="O156" s="26">
        <f>O157</f>
        <v>0</v>
      </c>
      <c r="P156" s="26">
        <f t="shared" si="115"/>
        <v>0</v>
      </c>
      <c r="Q156" s="26">
        <f t="shared" si="115"/>
        <v>0</v>
      </c>
      <c r="R156" s="23">
        <f t="shared" si="115"/>
        <v>98866.470870000005</v>
      </c>
      <c r="S156" s="26">
        <f t="shared" si="115"/>
        <v>95212</v>
      </c>
      <c r="T156" s="26">
        <f t="shared" si="115"/>
        <v>0</v>
      </c>
      <c r="U156" s="23">
        <f t="shared" si="115"/>
        <v>3654.4708699999996</v>
      </c>
      <c r="V156" s="26">
        <f t="shared" si="115"/>
        <v>0</v>
      </c>
      <c r="W156" s="23">
        <f t="shared" si="115"/>
        <v>91624.888659999997</v>
      </c>
      <c r="X156" s="52"/>
    </row>
    <row r="157" spans="1:24" ht="45" x14ac:dyDescent="0.25">
      <c r="A157" s="12"/>
      <c r="B157" s="28"/>
      <c r="C157" s="53"/>
      <c r="D157" s="49"/>
      <c r="E157" s="49"/>
      <c r="F157" s="49"/>
      <c r="G157" s="51"/>
      <c r="H157" s="24" t="s">
        <v>11</v>
      </c>
      <c r="I157" s="23">
        <f>186836.88866+3654.47087</f>
        <v>190491.35952999999</v>
      </c>
      <c r="J157" s="26">
        <v>0</v>
      </c>
      <c r="K157" s="26">
        <v>0</v>
      </c>
      <c r="L157" s="26">
        <f>J157-K157</f>
        <v>0</v>
      </c>
      <c r="M157" s="26">
        <f>N157+O157+P157+Q157</f>
        <v>0</v>
      </c>
      <c r="N157" s="26">
        <v>0</v>
      </c>
      <c r="O157" s="26">
        <v>0</v>
      </c>
      <c r="P157" s="26">
        <v>0</v>
      </c>
      <c r="Q157" s="26">
        <v>0</v>
      </c>
      <c r="R157" s="23">
        <f>S157+T157+U157+V157</f>
        <v>98866.470870000005</v>
      </c>
      <c r="S157" s="26">
        <v>95212</v>
      </c>
      <c r="T157" s="26">
        <v>0</v>
      </c>
      <c r="U157" s="23">
        <f>2875.68101+778.78986</f>
        <v>3654.4708699999996</v>
      </c>
      <c r="V157" s="26">
        <v>0</v>
      </c>
      <c r="W157" s="23">
        <v>91624.888659999997</v>
      </c>
      <c r="X157" s="52"/>
    </row>
    <row r="158" spans="1:24" x14ac:dyDescent="0.25">
      <c r="A158" s="12"/>
      <c r="B158" s="28"/>
      <c r="C158" s="53" t="s">
        <v>118</v>
      </c>
      <c r="D158" s="49">
        <v>2022</v>
      </c>
      <c r="E158" s="49">
        <v>2022</v>
      </c>
      <c r="F158" s="49" t="s">
        <v>62</v>
      </c>
      <c r="G158" s="51">
        <f>I160</f>
        <v>14701.21385</v>
      </c>
      <c r="H158" s="24" t="s">
        <v>7</v>
      </c>
      <c r="I158" s="23">
        <f t="shared" ref="I158:L159" si="116">I159</f>
        <v>14701.21385</v>
      </c>
      <c r="J158" s="23">
        <f t="shared" si="116"/>
        <v>15008.5</v>
      </c>
      <c r="K158" s="23">
        <f t="shared" si="116"/>
        <v>14701.21385</v>
      </c>
      <c r="L158" s="23">
        <f t="shared" si="116"/>
        <v>307.28614999999991</v>
      </c>
      <c r="M158" s="26">
        <f t="shared" ref="M158:P159" si="117">M159</f>
        <v>0</v>
      </c>
      <c r="N158" s="23">
        <f t="shared" si="117"/>
        <v>-307.28615000000002</v>
      </c>
      <c r="O158" s="26">
        <f>O159</f>
        <v>0</v>
      </c>
      <c r="P158" s="23">
        <f t="shared" si="117"/>
        <v>307.28615000000002</v>
      </c>
      <c r="Q158" s="26">
        <f t="shared" ref="Q158:W158" si="118">Q159</f>
        <v>0</v>
      </c>
      <c r="R158" s="26">
        <f t="shared" si="118"/>
        <v>0</v>
      </c>
      <c r="S158" s="26">
        <f t="shared" si="118"/>
        <v>0</v>
      </c>
      <c r="T158" s="26">
        <f t="shared" si="118"/>
        <v>0</v>
      </c>
      <c r="U158" s="26">
        <f t="shared" si="118"/>
        <v>0</v>
      </c>
      <c r="V158" s="26">
        <f t="shared" si="118"/>
        <v>0</v>
      </c>
      <c r="W158" s="26">
        <f t="shared" si="118"/>
        <v>0</v>
      </c>
      <c r="X158" s="52" t="s">
        <v>12</v>
      </c>
    </row>
    <row r="159" spans="1:24" ht="60" x14ac:dyDescent="0.25">
      <c r="A159" s="12"/>
      <c r="B159" s="28"/>
      <c r="C159" s="53"/>
      <c r="D159" s="49"/>
      <c r="E159" s="49"/>
      <c r="F159" s="49"/>
      <c r="G159" s="51"/>
      <c r="H159" s="24" t="s">
        <v>8</v>
      </c>
      <c r="I159" s="23">
        <f t="shared" si="116"/>
        <v>14701.21385</v>
      </c>
      <c r="J159" s="23">
        <f t="shared" si="116"/>
        <v>15008.5</v>
      </c>
      <c r="K159" s="23">
        <f t="shared" si="116"/>
        <v>14701.21385</v>
      </c>
      <c r="L159" s="23">
        <f t="shared" si="116"/>
        <v>307.28614999999991</v>
      </c>
      <c r="M159" s="26">
        <f t="shared" si="117"/>
        <v>0</v>
      </c>
      <c r="N159" s="23">
        <f t="shared" si="117"/>
        <v>-307.28615000000002</v>
      </c>
      <c r="O159" s="26">
        <f>O160</f>
        <v>0</v>
      </c>
      <c r="P159" s="23">
        <f t="shared" si="117"/>
        <v>307.28615000000002</v>
      </c>
      <c r="Q159" s="26">
        <f t="shared" ref="Q159:W159" si="119">Q160</f>
        <v>0</v>
      </c>
      <c r="R159" s="26">
        <f t="shared" si="119"/>
        <v>0</v>
      </c>
      <c r="S159" s="26">
        <f t="shared" si="119"/>
        <v>0</v>
      </c>
      <c r="T159" s="26">
        <f t="shared" si="119"/>
        <v>0</v>
      </c>
      <c r="U159" s="26">
        <f t="shared" si="119"/>
        <v>0</v>
      </c>
      <c r="V159" s="26">
        <f t="shared" si="119"/>
        <v>0</v>
      </c>
      <c r="W159" s="26">
        <f t="shared" si="119"/>
        <v>0</v>
      </c>
      <c r="X159" s="52"/>
    </row>
    <row r="160" spans="1:24" ht="45" x14ac:dyDescent="0.25">
      <c r="A160" s="12"/>
      <c r="B160" s="28"/>
      <c r="C160" s="53"/>
      <c r="D160" s="49"/>
      <c r="E160" s="49"/>
      <c r="F160" s="49"/>
      <c r="G160" s="51"/>
      <c r="H160" s="24" t="s">
        <v>11</v>
      </c>
      <c r="I160" s="23">
        <v>14701.21385</v>
      </c>
      <c r="J160" s="23">
        <v>15008.5</v>
      </c>
      <c r="K160" s="23">
        <v>14701.21385</v>
      </c>
      <c r="L160" s="23">
        <f>J160-K160</f>
        <v>307.28614999999991</v>
      </c>
      <c r="M160" s="26">
        <f>N160+O160+P160+Q160</f>
        <v>0</v>
      </c>
      <c r="N160" s="23">
        <v>-307.28615000000002</v>
      </c>
      <c r="O160" s="26">
        <v>0</v>
      </c>
      <c r="P160" s="23">
        <v>307.28615000000002</v>
      </c>
      <c r="Q160" s="26">
        <v>0</v>
      </c>
      <c r="R160" s="26">
        <f>S160+T160+U160+V160</f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52"/>
    </row>
    <row r="161" spans="1:24" x14ac:dyDescent="0.25">
      <c r="A161" s="12"/>
      <c r="B161" s="28"/>
      <c r="C161" s="53" t="s">
        <v>119</v>
      </c>
      <c r="D161" s="49">
        <v>2022</v>
      </c>
      <c r="E161" s="49">
        <v>2022</v>
      </c>
      <c r="F161" s="49" t="s">
        <v>63</v>
      </c>
      <c r="G161" s="51">
        <f>I163</f>
        <v>2864.4838</v>
      </c>
      <c r="H161" s="24" t="s">
        <v>7</v>
      </c>
      <c r="I161" s="23">
        <f t="shared" ref="I161:L162" si="120">I162</f>
        <v>2864.4838</v>
      </c>
      <c r="J161" s="23">
        <f t="shared" si="120"/>
        <v>3531.44</v>
      </c>
      <c r="K161" s="23">
        <f t="shared" si="120"/>
        <v>2864.4838</v>
      </c>
      <c r="L161" s="23">
        <f t="shared" si="120"/>
        <v>666.95620000000008</v>
      </c>
      <c r="M161" s="26">
        <f t="shared" ref="M161:P162" si="121">M162</f>
        <v>0</v>
      </c>
      <c r="N161" s="23">
        <f t="shared" si="121"/>
        <v>-666.95619999999997</v>
      </c>
      <c r="O161" s="26">
        <f>O162</f>
        <v>0</v>
      </c>
      <c r="P161" s="23">
        <f t="shared" si="121"/>
        <v>666.95619999999997</v>
      </c>
      <c r="Q161" s="26">
        <f t="shared" ref="Q161:W162" si="122">Q162</f>
        <v>0</v>
      </c>
      <c r="R161" s="26">
        <f t="shared" si="122"/>
        <v>0</v>
      </c>
      <c r="S161" s="26">
        <f t="shared" si="122"/>
        <v>0</v>
      </c>
      <c r="T161" s="26">
        <f t="shared" si="122"/>
        <v>0</v>
      </c>
      <c r="U161" s="26">
        <f t="shared" si="122"/>
        <v>0</v>
      </c>
      <c r="V161" s="26">
        <f t="shared" si="122"/>
        <v>0</v>
      </c>
      <c r="W161" s="26">
        <f t="shared" si="122"/>
        <v>0</v>
      </c>
      <c r="X161" s="52" t="s">
        <v>12</v>
      </c>
    </row>
    <row r="162" spans="1:24" ht="60" x14ac:dyDescent="0.25">
      <c r="A162" s="12"/>
      <c r="B162" s="28"/>
      <c r="C162" s="53"/>
      <c r="D162" s="49"/>
      <c r="E162" s="49"/>
      <c r="F162" s="49"/>
      <c r="G162" s="49"/>
      <c r="H162" s="24" t="s">
        <v>8</v>
      </c>
      <c r="I162" s="23">
        <f t="shared" si="120"/>
        <v>2864.4838</v>
      </c>
      <c r="J162" s="23">
        <f t="shared" si="120"/>
        <v>3531.44</v>
      </c>
      <c r="K162" s="23">
        <f t="shared" si="120"/>
        <v>2864.4838</v>
      </c>
      <c r="L162" s="23">
        <f t="shared" si="120"/>
        <v>666.95620000000008</v>
      </c>
      <c r="M162" s="26">
        <f t="shared" si="121"/>
        <v>0</v>
      </c>
      <c r="N162" s="23">
        <f t="shared" si="121"/>
        <v>-666.95619999999997</v>
      </c>
      <c r="O162" s="26">
        <f>O163</f>
        <v>0</v>
      </c>
      <c r="P162" s="23">
        <f t="shared" si="121"/>
        <v>666.95619999999997</v>
      </c>
      <c r="Q162" s="26">
        <f t="shared" si="122"/>
        <v>0</v>
      </c>
      <c r="R162" s="26">
        <f t="shared" si="122"/>
        <v>0</v>
      </c>
      <c r="S162" s="26">
        <f t="shared" si="122"/>
        <v>0</v>
      </c>
      <c r="T162" s="26">
        <f t="shared" si="122"/>
        <v>0</v>
      </c>
      <c r="U162" s="26">
        <f t="shared" si="122"/>
        <v>0</v>
      </c>
      <c r="V162" s="26">
        <f t="shared" si="122"/>
        <v>0</v>
      </c>
      <c r="W162" s="26">
        <f t="shared" si="122"/>
        <v>0</v>
      </c>
      <c r="X162" s="52"/>
    </row>
    <row r="163" spans="1:24" ht="45" x14ac:dyDescent="0.25">
      <c r="A163" s="12"/>
      <c r="B163" s="28"/>
      <c r="C163" s="53"/>
      <c r="D163" s="49"/>
      <c r="E163" s="49"/>
      <c r="F163" s="49"/>
      <c r="G163" s="49"/>
      <c r="H163" s="24" t="s">
        <v>11</v>
      </c>
      <c r="I163" s="23">
        <v>2864.4838</v>
      </c>
      <c r="J163" s="23">
        <v>3531.44</v>
      </c>
      <c r="K163" s="23">
        <v>2864.4838</v>
      </c>
      <c r="L163" s="23">
        <f>J163-K163</f>
        <v>666.95620000000008</v>
      </c>
      <c r="M163" s="26">
        <f>N163+O163+P163+Q163</f>
        <v>0</v>
      </c>
      <c r="N163" s="23">
        <v>-666.95619999999997</v>
      </c>
      <c r="O163" s="26">
        <v>0</v>
      </c>
      <c r="P163" s="23">
        <v>666.95619999999997</v>
      </c>
      <c r="Q163" s="26">
        <v>0</v>
      </c>
      <c r="R163" s="26">
        <f>S163+T163+U163+V163</f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52"/>
    </row>
    <row r="164" spans="1:24" x14ac:dyDescent="0.25">
      <c r="A164" s="12"/>
      <c r="B164" s="28"/>
      <c r="C164" s="53" t="s">
        <v>120</v>
      </c>
      <c r="D164" s="49">
        <v>2022</v>
      </c>
      <c r="E164" s="49">
        <v>2022</v>
      </c>
      <c r="F164" s="49" t="s">
        <v>64</v>
      </c>
      <c r="G164" s="51">
        <f>I166</f>
        <v>3974.91662</v>
      </c>
      <c r="H164" s="24" t="s">
        <v>7</v>
      </c>
      <c r="I164" s="23">
        <f t="shared" ref="I164:L165" si="123">I165</f>
        <v>3974.91662</v>
      </c>
      <c r="J164" s="23">
        <f t="shared" si="123"/>
        <v>4090.25</v>
      </c>
      <c r="K164" s="23">
        <f t="shared" si="123"/>
        <v>3974.91662</v>
      </c>
      <c r="L164" s="23">
        <f t="shared" si="123"/>
        <v>115.33338000000003</v>
      </c>
      <c r="M164" s="26">
        <f t="shared" ref="M164:P165" si="124">M165</f>
        <v>0</v>
      </c>
      <c r="N164" s="23">
        <f t="shared" si="124"/>
        <v>-115.33338000000001</v>
      </c>
      <c r="O164" s="26">
        <f>O165</f>
        <v>0</v>
      </c>
      <c r="P164" s="23">
        <f t="shared" si="124"/>
        <v>115.33338000000001</v>
      </c>
      <c r="Q164" s="26">
        <f t="shared" ref="Q164:W165" si="125">Q165</f>
        <v>0</v>
      </c>
      <c r="R164" s="26">
        <f t="shared" si="125"/>
        <v>0</v>
      </c>
      <c r="S164" s="26">
        <f t="shared" si="125"/>
        <v>0</v>
      </c>
      <c r="T164" s="26">
        <f t="shared" si="125"/>
        <v>0</v>
      </c>
      <c r="U164" s="26">
        <f t="shared" si="125"/>
        <v>0</v>
      </c>
      <c r="V164" s="26">
        <f t="shared" si="125"/>
        <v>0</v>
      </c>
      <c r="W164" s="26">
        <f t="shared" si="125"/>
        <v>0</v>
      </c>
      <c r="X164" s="52" t="s">
        <v>12</v>
      </c>
    </row>
    <row r="165" spans="1:24" ht="60" x14ac:dyDescent="0.25">
      <c r="A165" s="12"/>
      <c r="B165" s="28"/>
      <c r="C165" s="53"/>
      <c r="D165" s="49"/>
      <c r="E165" s="49"/>
      <c r="F165" s="49"/>
      <c r="G165" s="51"/>
      <c r="H165" s="24" t="s">
        <v>8</v>
      </c>
      <c r="I165" s="23">
        <f t="shared" si="123"/>
        <v>3974.91662</v>
      </c>
      <c r="J165" s="23">
        <f t="shared" si="123"/>
        <v>4090.25</v>
      </c>
      <c r="K165" s="23">
        <f t="shared" si="123"/>
        <v>3974.91662</v>
      </c>
      <c r="L165" s="23">
        <f t="shared" si="123"/>
        <v>115.33338000000003</v>
      </c>
      <c r="M165" s="26">
        <f t="shared" si="124"/>
        <v>0</v>
      </c>
      <c r="N165" s="23">
        <f t="shared" si="124"/>
        <v>-115.33338000000001</v>
      </c>
      <c r="O165" s="26">
        <f>O166</f>
        <v>0</v>
      </c>
      <c r="P165" s="23">
        <f t="shared" si="124"/>
        <v>115.33338000000001</v>
      </c>
      <c r="Q165" s="26">
        <f t="shared" si="125"/>
        <v>0</v>
      </c>
      <c r="R165" s="26">
        <f t="shared" si="125"/>
        <v>0</v>
      </c>
      <c r="S165" s="26">
        <f t="shared" si="125"/>
        <v>0</v>
      </c>
      <c r="T165" s="26">
        <f t="shared" si="125"/>
        <v>0</v>
      </c>
      <c r="U165" s="26">
        <f t="shared" si="125"/>
        <v>0</v>
      </c>
      <c r="V165" s="26">
        <f t="shared" si="125"/>
        <v>0</v>
      </c>
      <c r="W165" s="26">
        <f t="shared" si="125"/>
        <v>0</v>
      </c>
      <c r="X165" s="52"/>
    </row>
    <row r="166" spans="1:24" ht="65.25" customHeight="1" x14ac:dyDescent="0.25">
      <c r="A166" s="12"/>
      <c r="B166" s="28"/>
      <c r="C166" s="53"/>
      <c r="D166" s="49"/>
      <c r="E166" s="49"/>
      <c r="F166" s="49"/>
      <c r="G166" s="51"/>
      <c r="H166" s="24" t="s">
        <v>11</v>
      </c>
      <c r="I166" s="23">
        <v>3974.91662</v>
      </c>
      <c r="J166" s="23">
        <v>4090.25</v>
      </c>
      <c r="K166" s="23">
        <v>3974.91662</v>
      </c>
      <c r="L166" s="23">
        <f>J166-K166</f>
        <v>115.33338000000003</v>
      </c>
      <c r="M166" s="26">
        <f>N166+O166+P166+Q166</f>
        <v>0</v>
      </c>
      <c r="N166" s="23">
        <v>-115.33338000000001</v>
      </c>
      <c r="O166" s="26">
        <v>0</v>
      </c>
      <c r="P166" s="23">
        <v>115.33338000000001</v>
      </c>
      <c r="Q166" s="26">
        <v>0</v>
      </c>
      <c r="R166" s="26">
        <f>S166+T166+U166+V166</f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52"/>
    </row>
    <row r="167" spans="1:24" x14ac:dyDescent="0.25">
      <c r="A167" s="12"/>
      <c r="B167" s="28"/>
      <c r="C167" s="53" t="s">
        <v>136</v>
      </c>
      <c r="D167" s="49">
        <v>2022</v>
      </c>
      <c r="E167" s="49">
        <v>2022</v>
      </c>
      <c r="F167" s="49" t="s">
        <v>65</v>
      </c>
      <c r="G167" s="51">
        <f>I169</f>
        <v>37868.508269999998</v>
      </c>
      <c r="H167" s="24" t="s">
        <v>7</v>
      </c>
      <c r="I167" s="23">
        <f t="shared" ref="I167:L168" si="126">I168</f>
        <v>37868.508269999998</v>
      </c>
      <c r="J167" s="23">
        <f t="shared" si="126"/>
        <v>38650.97</v>
      </c>
      <c r="K167" s="23">
        <f t="shared" si="126"/>
        <v>37868.508269999998</v>
      </c>
      <c r="L167" s="23">
        <f t="shared" si="126"/>
        <v>782.46173000000272</v>
      </c>
      <c r="M167" s="26">
        <f t="shared" ref="M167:P168" si="127">M168</f>
        <v>0</v>
      </c>
      <c r="N167" s="23">
        <f t="shared" si="127"/>
        <v>-782.46172999999999</v>
      </c>
      <c r="O167" s="26">
        <f>O168</f>
        <v>0</v>
      </c>
      <c r="P167" s="23">
        <f t="shared" si="127"/>
        <v>782.46172999999999</v>
      </c>
      <c r="Q167" s="26">
        <f t="shared" ref="Q167:W168" si="128">Q168</f>
        <v>0</v>
      </c>
      <c r="R167" s="26">
        <f t="shared" si="128"/>
        <v>0</v>
      </c>
      <c r="S167" s="26">
        <f t="shared" si="128"/>
        <v>0</v>
      </c>
      <c r="T167" s="26">
        <f t="shared" si="128"/>
        <v>0</v>
      </c>
      <c r="U167" s="26">
        <f t="shared" si="128"/>
        <v>0</v>
      </c>
      <c r="V167" s="26">
        <f t="shared" si="128"/>
        <v>0</v>
      </c>
      <c r="W167" s="26">
        <f t="shared" si="128"/>
        <v>0</v>
      </c>
      <c r="X167" s="52" t="s">
        <v>12</v>
      </c>
    </row>
    <row r="168" spans="1:24" ht="60" x14ac:dyDescent="0.25">
      <c r="A168" s="12"/>
      <c r="B168" s="28"/>
      <c r="C168" s="53"/>
      <c r="D168" s="49"/>
      <c r="E168" s="49"/>
      <c r="F168" s="49"/>
      <c r="G168" s="51"/>
      <c r="H168" s="24" t="s">
        <v>8</v>
      </c>
      <c r="I168" s="23">
        <f t="shared" si="126"/>
        <v>37868.508269999998</v>
      </c>
      <c r="J168" s="23">
        <f t="shared" si="126"/>
        <v>38650.97</v>
      </c>
      <c r="K168" s="23">
        <f t="shared" si="126"/>
        <v>37868.508269999998</v>
      </c>
      <c r="L168" s="23">
        <f t="shared" si="126"/>
        <v>782.46173000000272</v>
      </c>
      <c r="M168" s="26">
        <f t="shared" si="127"/>
        <v>0</v>
      </c>
      <c r="N168" s="23">
        <f t="shared" si="127"/>
        <v>-782.46172999999999</v>
      </c>
      <c r="O168" s="26">
        <f>O169</f>
        <v>0</v>
      </c>
      <c r="P168" s="23">
        <f t="shared" si="127"/>
        <v>782.46172999999999</v>
      </c>
      <c r="Q168" s="26">
        <f t="shared" si="128"/>
        <v>0</v>
      </c>
      <c r="R168" s="26">
        <f t="shared" si="128"/>
        <v>0</v>
      </c>
      <c r="S168" s="26">
        <f t="shared" si="128"/>
        <v>0</v>
      </c>
      <c r="T168" s="26">
        <f t="shared" si="128"/>
        <v>0</v>
      </c>
      <c r="U168" s="26">
        <f t="shared" si="128"/>
        <v>0</v>
      </c>
      <c r="V168" s="26">
        <f t="shared" si="128"/>
        <v>0</v>
      </c>
      <c r="W168" s="26">
        <f t="shared" si="128"/>
        <v>0</v>
      </c>
      <c r="X168" s="52"/>
    </row>
    <row r="169" spans="1:24" ht="94.5" customHeight="1" x14ac:dyDescent="0.25">
      <c r="A169" s="12"/>
      <c r="B169" s="28"/>
      <c r="C169" s="53"/>
      <c r="D169" s="49"/>
      <c r="E169" s="49"/>
      <c r="F169" s="49"/>
      <c r="G169" s="51"/>
      <c r="H169" s="24" t="s">
        <v>11</v>
      </c>
      <c r="I169" s="23">
        <v>37868.508269999998</v>
      </c>
      <c r="J169" s="23">
        <v>38650.97</v>
      </c>
      <c r="K169" s="23">
        <v>37868.508269999998</v>
      </c>
      <c r="L169" s="23">
        <f>J169-K169</f>
        <v>782.46173000000272</v>
      </c>
      <c r="M169" s="26">
        <f>N169+O169+P169+Q169</f>
        <v>0</v>
      </c>
      <c r="N169" s="23">
        <v>-782.46172999999999</v>
      </c>
      <c r="O169" s="26">
        <v>0</v>
      </c>
      <c r="P169" s="23">
        <v>782.46172999999999</v>
      </c>
      <c r="Q169" s="26">
        <v>0</v>
      </c>
      <c r="R169" s="26">
        <f>S169+T169+U169+V169</f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52"/>
    </row>
    <row r="170" spans="1:24" x14ac:dyDescent="0.25">
      <c r="A170" s="12"/>
      <c r="B170" s="28"/>
      <c r="C170" s="53" t="s">
        <v>87</v>
      </c>
      <c r="D170" s="49" t="s">
        <v>34</v>
      </c>
      <c r="E170" s="49">
        <v>2023</v>
      </c>
      <c r="F170" s="49" t="s">
        <v>66</v>
      </c>
      <c r="G170" s="51">
        <f>I172</f>
        <v>29034.84275</v>
      </c>
      <c r="H170" s="24" t="s">
        <v>7</v>
      </c>
      <c r="I170" s="23">
        <f t="shared" ref="I170:M171" si="129">I171</f>
        <v>29034.84275</v>
      </c>
      <c r="J170" s="25">
        <f t="shared" si="129"/>
        <v>32211.4</v>
      </c>
      <c r="K170" s="25">
        <f t="shared" si="129"/>
        <v>28850.639140000003</v>
      </c>
      <c r="L170" s="23">
        <f t="shared" si="129"/>
        <v>3360.7608599999985</v>
      </c>
      <c r="M170" s="23">
        <f t="shared" si="129"/>
        <v>962.99347</v>
      </c>
      <c r="N170" s="23">
        <f t="shared" ref="N170:W171" si="130">N171</f>
        <v>962.99347</v>
      </c>
      <c r="O170" s="26">
        <f>O171</f>
        <v>0</v>
      </c>
      <c r="P170" s="26">
        <f t="shared" si="130"/>
        <v>0</v>
      </c>
      <c r="Q170" s="23">
        <f t="shared" si="130"/>
        <v>3360.7608599999999</v>
      </c>
      <c r="R170" s="26">
        <f t="shared" si="130"/>
        <v>0</v>
      </c>
      <c r="S170" s="26">
        <f t="shared" si="130"/>
        <v>0</v>
      </c>
      <c r="T170" s="26">
        <f t="shared" si="130"/>
        <v>0</v>
      </c>
      <c r="U170" s="26">
        <f t="shared" si="130"/>
        <v>0</v>
      </c>
      <c r="V170" s="26">
        <f t="shared" si="130"/>
        <v>0</v>
      </c>
      <c r="W170" s="26">
        <f t="shared" si="130"/>
        <v>0</v>
      </c>
      <c r="X170" s="52" t="s">
        <v>12</v>
      </c>
    </row>
    <row r="171" spans="1:24" ht="60" x14ac:dyDescent="0.25">
      <c r="A171" s="12"/>
      <c r="B171" s="28"/>
      <c r="C171" s="53"/>
      <c r="D171" s="49"/>
      <c r="E171" s="49"/>
      <c r="F171" s="49"/>
      <c r="G171" s="51"/>
      <c r="H171" s="24" t="s">
        <v>8</v>
      </c>
      <c r="I171" s="23">
        <f t="shared" si="129"/>
        <v>29034.84275</v>
      </c>
      <c r="J171" s="25">
        <f t="shared" si="129"/>
        <v>32211.4</v>
      </c>
      <c r="K171" s="25">
        <f t="shared" si="129"/>
        <v>28850.639140000003</v>
      </c>
      <c r="L171" s="23">
        <f t="shared" si="129"/>
        <v>3360.7608599999985</v>
      </c>
      <c r="M171" s="23">
        <f t="shared" si="129"/>
        <v>962.99347</v>
      </c>
      <c r="N171" s="23">
        <f t="shared" si="130"/>
        <v>962.99347</v>
      </c>
      <c r="O171" s="26">
        <f>O172</f>
        <v>0</v>
      </c>
      <c r="P171" s="26">
        <f t="shared" si="130"/>
        <v>0</v>
      </c>
      <c r="Q171" s="23">
        <f t="shared" si="130"/>
        <v>3360.7608599999999</v>
      </c>
      <c r="R171" s="26">
        <f t="shared" si="130"/>
        <v>0</v>
      </c>
      <c r="S171" s="26">
        <f t="shared" si="130"/>
        <v>0</v>
      </c>
      <c r="T171" s="26">
        <f t="shared" si="130"/>
        <v>0</v>
      </c>
      <c r="U171" s="26">
        <f t="shared" si="130"/>
        <v>0</v>
      </c>
      <c r="V171" s="26">
        <f t="shared" si="130"/>
        <v>0</v>
      </c>
      <c r="W171" s="26">
        <f t="shared" si="130"/>
        <v>0</v>
      </c>
      <c r="X171" s="52"/>
    </row>
    <row r="172" spans="1:24" ht="45" x14ac:dyDescent="0.25">
      <c r="A172" s="13"/>
      <c r="B172" s="37"/>
      <c r="C172" s="53"/>
      <c r="D172" s="49"/>
      <c r="E172" s="49"/>
      <c r="F172" s="49"/>
      <c r="G172" s="51"/>
      <c r="H172" s="24" t="s">
        <v>11</v>
      </c>
      <c r="I172" s="23">
        <f>29813.63261-778.78986</f>
        <v>29034.84275</v>
      </c>
      <c r="J172" s="25">
        <v>32211.4</v>
      </c>
      <c r="K172" s="25">
        <f>32211.4-3360.76086</f>
        <v>28850.639140000003</v>
      </c>
      <c r="L172" s="23">
        <f>J172-K172</f>
        <v>3360.7608599999985</v>
      </c>
      <c r="M172" s="23">
        <v>962.99347</v>
      </c>
      <c r="N172" s="23">
        <v>962.99347</v>
      </c>
      <c r="O172" s="26">
        <v>0</v>
      </c>
      <c r="P172" s="26">
        <v>0</v>
      </c>
      <c r="Q172" s="23">
        <f>2397.76739+N172</f>
        <v>3360.7608599999999</v>
      </c>
      <c r="R172" s="26">
        <f>S172+T172+U172+V172</f>
        <v>0</v>
      </c>
      <c r="S172" s="26">
        <v>0</v>
      </c>
      <c r="T172" s="26">
        <v>0</v>
      </c>
      <c r="U172" s="26">
        <f>778.78986-778.78986</f>
        <v>0</v>
      </c>
      <c r="V172" s="26">
        <v>0</v>
      </c>
      <c r="W172" s="26">
        <v>0</v>
      </c>
      <c r="X172" s="52"/>
    </row>
    <row r="173" spans="1:24" x14ac:dyDescent="0.25">
      <c r="A173" s="12"/>
      <c r="B173" s="36"/>
      <c r="C173" s="53" t="s">
        <v>137</v>
      </c>
      <c r="D173" s="49" t="s">
        <v>37</v>
      </c>
      <c r="E173" s="49">
        <v>2024</v>
      </c>
      <c r="F173" s="49" t="s">
        <v>67</v>
      </c>
      <c r="G173" s="51">
        <f>I175</f>
        <v>9400.3731700000008</v>
      </c>
      <c r="H173" s="24" t="s">
        <v>7</v>
      </c>
      <c r="I173" s="23">
        <f t="shared" ref="I173:M174" si="131">I174</f>
        <v>9400.3731700000008</v>
      </c>
      <c r="J173" s="26">
        <f t="shared" si="131"/>
        <v>0</v>
      </c>
      <c r="K173" s="26">
        <f t="shared" si="131"/>
        <v>0</v>
      </c>
      <c r="L173" s="26">
        <f t="shared" si="131"/>
        <v>0</v>
      </c>
      <c r="M173" s="23">
        <f t="shared" si="131"/>
        <v>4700.1865799999996</v>
      </c>
      <c r="N173" s="23">
        <f t="shared" ref="N173:Q174" si="132">N174</f>
        <v>4700.1865799999996</v>
      </c>
      <c r="O173" s="26">
        <f t="shared" si="132"/>
        <v>0</v>
      </c>
      <c r="P173" s="26">
        <f t="shared" si="132"/>
        <v>0</v>
      </c>
      <c r="Q173" s="26">
        <f t="shared" si="132"/>
        <v>0</v>
      </c>
      <c r="R173" s="23">
        <f t="shared" ref="R173:V174" si="133">R174</f>
        <v>4700.1866</v>
      </c>
      <c r="S173" s="23">
        <f t="shared" si="133"/>
        <v>4700.1865900000003</v>
      </c>
      <c r="T173" s="26">
        <f t="shared" si="133"/>
        <v>1.0000000000000001E-5</v>
      </c>
      <c r="U173" s="26">
        <f t="shared" si="133"/>
        <v>0</v>
      </c>
      <c r="V173" s="26">
        <f t="shared" si="133"/>
        <v>0</v>
      </c>
      <c r="W173" s="26">
        <f>W174</f>
        <v>0</v>
      </c>
      <c r="X173" s="52" t="s">
        <v>12</v>
      </c>
    </row>
    <row r="174" spans="1:24" ht="60" x14ac:dyDescent="0.25">
      <c r="A174" s="12"/>
      <c r="B174" s="28"/>
      <c r="C174" s="53"/>
      <c r="D174" s="49"/>
      <c r="E174" s="49"/>
      <c r="F174" s="49"/>
      <c r="G174" s="51"/>
      <c r="H174" s="24" t="s">
        <v>8</v>
      </c>
      <c r="I174" s="23">
        <f t="shared" si="131"/>
        <v>9400.3731700000008</v>
      </c>
      <c r="J174" s="26">
        <f t="shared" si="131"/>
        <v>0</v>
      </c>
      <c r="K174" s="26">
        <f t="shared" si="131"/>
        <v>0</v>
      </c>
      <c r="L174" s="26">
        <f t="shared" si="131"/>
        <v>0</v>
      </c>
      <c r="M174" s="23">
        <f t="shared" si="131"/>
        <v>4700.1865799999996</v>
      </c>
      <c r="N174" s="23">
        <f t="shared" si="132"/>
        <v>4700.1865799999996</v>
      </c>
      <c r="O174" s="26">
        <f t="shared" si="132"/>
        <v>0</v>
      </c>
      <c r="P174" s="26">
        <f t="shared" si="132"/>
        <v>0</v>
      </c>
      <c r="Q174" s="26">
        <f t="shared" si="132"/>
        <v>0</v>
      </c>
      <c r="R174" s="23">
        <f t="shared" si="133"/>
        <v>4700.1866</v>
      </c>
      <c r="S174" s="23">
        <f t="shared" si="133"/>
        <v>4700.1865900000003</v>
      </c>
      <c r="T174" s="26">
        <f t="shared" si="133"/>
        <v>1.0000000000000001E-5</v>
      </c>
      <c r="U174" s="26">
        <f t="shared" si="133"/>
        <v>0</v>
      </c>
      <c r="V174" s="26">
        <f t="shared" si="133"/>
        <v>0</v>
      </c>
      <c r="W174" s="26">
        <f>W175</f>
        <v>0</v>
      </c>
      <c r="X174" s="52"/>
    </row>
    <row r="175" spans="1:24" ht="45" x14ac:dyDescent="0.25">
      <c r="A175" s="13"/>
      <c r="B175" s="29"/>
      <c r="C175" s="53"/>
      <c r="D175" s="49"/>
      <c r="E175" s="49"/>
      <c r="F175" s="49"/>
      <c r="G175" s="51"/>
      <c r="H175" s="24" t="s">
        <v>11</v>
      </c>
      <c r="I175" s="23">
        <v>9400.3731700000008</v>
      </c>
      <c r="J175" s="26">
        <v>0</v>
      </c>
      <c r="K175" s="26">
        <v>0</v>
      </c>
      <c r="L175" s="26">
        <f>J175-K175</f>
        <v>0</v>
      </c>
      <c r="M175" s="23">
        <f>N175+O175+P175+Q175</f>
        <v>4700.1865799999996</v>
      </c>
      <c r="N175" s="23">
        <v>4700.1865799999996</v>
      </c>
      <c r="O175" s="26">
        <v>0</v>
      </c>
      <c r="P175" s="26">
        <v>0</v>
      </c>
      <c r="Q175" s="26">
        <v>0</v>
      </c>
      <c r="R175" s="23">
        <f>S175+T175+U175+V175</f>
        <v>4700.1866</v>
      </c>
      <c r="S175" s="23">
        <v>4700.1865900000003</v>
      </c>
      <c r="T175" s="26">
        <v>1.0000000000000001E-5</v>
      </c>
      <c r="U175" s="26">
        <v>0</v>
      </c>
      <c r="V175" s="26">
        <v>0</v>
      </c>
      <c r="W175" s="26">
        <v>0</v>
      </c>
      <c r="X175" s="52"/>
    </row>
    <row r="176" spans="1:24" x14ac:dyDescent="0.25">
      <c r="A176" s="12"/>
      <c r="B176" s="27"/>
      <c r="C176" s="53" t="s">
        <v>121</v>
      </c>
      <c r="D176" s="49" t="s">
        <v>37</v>
      </c>
      <c r="E176" s="49">
        <v>2024</v>
      </c>
      <c r="F176" s="49" t="s">
        <v>68</v>
      </c>
      <c r="G176" s="51">
        <f>I178</f>
        <v>3950.3247200000001</v>
      </c>
      <c r="H176" s="24" t="s">
        <v>7</v>
      </c>
      <c r="I176" s="23">
        <f t="shared" ref="I176:M177" si="134">I177</f>
        <v>3950.3247200000001</v>
      </c>
      <c r="J176" s="26">
        <f t="shared" si="134"/>
        <v>0</v>
      </c>
      <c r="K176" s="26">
        <f t="shared" si="134"/>
        <v>0</v>
      </c>
      <c r="L176" s="26">
        <f t="shared" si="134"/>
        <v>0</v>
      </c>
      <c r="M176" s="23">
        <f t="shared" si="134"/>
        <v>1975.16236</v>
      </c>
      <c r="N176" s="23">
        <f t="shared" ref="N176:Q177" si="135">N177</f>
        <v>1975.16236</v>
      </c>
      <c r="O176" s="26">
        <f t="shared" si="135"/>
        <v>0</v>
      </c>
      <c r="P176" s="26">
        <f t="shared" si="135"/>
        <v>0</v>
      </c>
      <c r="Q176" s="26">
        <f t="shared" si="135"/>
        <v>0</v>
      </c>
      <c r="R176" s="23">
        <f t="shared" ref="R176:V177" si="136">R177</f>
        <v>1991.07419</v>
      </c>
      <c r="S176" s="23">
        <f t="shared" si="136"/>
        <v>1975.16236</v>
      </c>
      <c r="T176" s="23">
        <f t="shared" si="136"/>
        <v>15.91183</v>
      </c>
      <c r="U176" s="26">
        <f t="shared" si="136"/>
        <v>0</v>
      </c>
      <c r="V176" s="26">
        <f t="shared" si="136"/>
        <v>0</v>
      </c>
      <c r="W176" s="26">
        <f>W177</f>
        <v>0</v>
      </c>
      <c r="X176" s="52" t="s">
        <v>12</v>
      </c>
    </row>
    <row r="177" spans="1:24" ht="60" x14ac:dyDescent="0.25">
      <c r="A177" s="12"/>
      <c r="B177" s="28"/>
      <c r="C177" s="53"/>
      <c r="D177" s="49"/>
      <c r="E177" s="49"/>
      <c r="F177" s="49"/>
      <c r="G177" s="51"/>
      <c r="H177" s="24" t="s">
        <v>8</v>
      </c>
      <c r="I177" s="23">
        <f t="shared" si="134"/>
        <v>3950.3247200000001</v>
      </c>
      <c r="J177" s="26">
        <f t="shared" si="134"/>
        <v>0</v>
      </c>
      <c r="K177" s="26">
        <f t="shared" si="134"/>
        <v>0</v>
      </c>
      <c r="L177" s="26">
        <f t="shared" si="134"/>
        <v>0</v>
      </c>
      <c r="M177" s="23">
        <f t="shared" si="134"/>
        <v>1975.16236</v>
      </c>
      <c r="N177" s="23">
        <f t="shared" si="135"/>
        <v>1975.16236</v>
      </c>
      <c r="O177" s="26">
        <f t="shared" si="135"/>
        <v>0</v>
      </c>
      <c r="P177" s="26">
        <f t="shared" si="135"/>
        <v>0</v>
      </c>
      <c r="Q177" s="26">
        <f t="shared" si="135"/>
        <v>0</v>
      </c>
      <c r="R177" s="23">
        <f t="shared" si="136"/>
        <v>1991.07419</v>
      </c>
      <c r="S177" s="23">
        <f t="shared" si="136"/>
        <v>1975.16236</v>
      </c>
      <c r="T177" s="23">
        <f t="shared" si="136"/>
        <v>15.91183</v>
      </c>
      <c r="U177" s="26">
        <f t="shared" si="136"/>
        <v>0</v>
      </c>
      <c r="V177" s="26">
        <f t="shared" si="136"/>
        <v>0</v>
      </c>
      <c r="W177" s="26">
        <f>W178</f>
        <v>0</v>
      </c>
      <c r="X177" s="52"/>
    </row>
    <row r="178" spans="1:24" ht="45" x14ac:dyDescent="0.25">
      <c r="A178" s="12"/>
      <c r="B178" s="28"/>
      <c r="C178" s="53"/>
      <c r="D178" s="49"/>
      <c r="E178" s="49"/>
      <c r="F178" s="49"/>
      <c r="G178" s="51"/>
      <c r="H178" s="24" t="s">
        <v>11</v>
      </c>
      <c r="I178" s="23">
        <v>3950.3247200000001</v>
      </c>
      <c r="J178" s="26">
        <v>0</v>
      </c>
      <c r="K178" s="26">
        <v>0</v>
      </c>
      <c r="L178" s="26">
        <f>J178-K178</f>
        <v>0</v>
      </c>
      <c r="M178" s="23">
        <f>N178+O178+P178+Q178</f>
        <v>1975.16236</v>
      </c>
      <c r="N178" s="23">
        <v>1975.16236</v>
      </c>
      <c r="O178" s="26">
        <v>0</v>
      </c>
      <c r="P178" s="26">
        <v>0</v>
      </c>
      <c r="Q178" s="26">
        <v>0</v>
      </c>
      <c r="R178" s="23">
        <f>S178+T178+U178+V178</f>
        <v>1991.07419</v>
      </c>
      <c r="S178" s="23">
        <v>1975.16236</v>
      </c>
      <c r="T178" s="23">
        <v>15.91183</v>
      </c>
      <c r="U178" s="26">
        <v>0</v>
      </c>
      <c r="V178" s="26">
        <v>0</v>
      </c>
      <c r="W178" s="26">
        <v>0</v>
      </c>
      <c r="X178" s="52"/>
    </row>
    <row r="179" spans="1:24" x14ac:dyDescent="0.25">
      <c r="A179" s="12"/>
      <c r="B179" s="28"/>
      <c r="C179" s="53" t="s">
        <v>123</v>
      </c>
      <c r="D179" s="49" t="s">
        <v>37</v>
      </c>
      <c r="E179" s="49">
        <v>2024</v>
      </c>
      <c r="F179" s="49" t="s">
        <v>69</v>
      </c>
      <c r="G179" s="51">
        <f>I181</f>
        <v>2808.56</v>
      </c>
      <c r="H179" s="24" t="s">
        <v>7</v>
      </c>
      <c r="I179" s="23">
        <f t="shared" ref="I179:M180" si="137">I180</f>
        <v>2808.56</v>
      </c>
      <c r="J179" s="26">
        <f t="shared" si="137"/>
        <v>0</v>
      </c>
      <c r="K179" s="26">
        <f t="shared" si="137"/>
        <v>0</v>
      </c>
      <c r="L179" s="26">
        <f t="shared" si="137"/>
        <v>0</v>
      </c>
      <c r="M179" s="23">
        <f t="shared" si="137"/>
        <v>1404.28</v>
      </c>
      <c r="N179" s="23">
        <f t="shared" ref="N179:Q180" si="138">N180</f>
        <v>1404.28</v>
      </c>
      <c r="O179" s="26">
        <f t="shared" si="138"/>
        <v>0</v>
      </c>
      <c r="P179" s="26">
        <f t="shared" si="138"/>
        <v>0</v>
      </c>
      <c r="Q179" s="26">
        <f t="shared" si="138"/>
        <v>0</v>
      </c>
      <c r="R179" s="23">
        <f t="shared" ref="R179:V180" si="139">R180</f>
        <v>1404.28</v>
      </c>
      <c r="S179" s="23">
        <f t="shared" si="139"/>
        <v>1404.28</v>
      </c>
      <c r="T179" s="26">
        <f t="shared" si="139"/>
        <v>0</v>
      </c>
      <c r="U179" s="26">
        <f t="shared" si="139"/>
        <v>0</v>
      </c>
      <c r="V179" s="26">
        <f t="shared" si="139"/>
        <v>0</v>
      </c>
      <c r="W179" s="26">
        <f>W180</f>
        <v>0</v>
      </c>
      <c r="X179" s="52" t="s">
        <v>12</v>
      </c>
    </row>
    <row r="180" spans="1:24" ht="60" x14ac:dyDescent="0.25">
      <c r="A180" s="12"/>
      <c r="B180" s="28"/>
      <c r="C180" s="53"/>
      <c r="D180" s="49"/>
      <c r="E180" s="49"/>
      <c r="F180" s="49"/>
      <c r="G180" s="51"/>
      <c r="H180" s="24" t="s">
        <v>8</v>
      </c>
      <c r="I180" s="23">
        <f t="shared" si="137"/>
        <v>2808.56</v>
      </c>
      <c r="J180" s="26">
        <f t="shared" si="137"/>
        <v>0</v>
      </c>
      <c r="K180" s="26">
        <f t="shared" si="137"/>
        <v>0</v>
      </c>
      <c r="L180" s="26">
        <f t="shared" si="137"/>
        <v>0</v>
      </c>
      <c r="M180" s="23">
        <f t="shared" si="137"/>
        <v>1404.28</v>
      </c>
      <c r="N180" s="23">
        <f t="shared" si="138"/>
        <v>1404.28</v>
      </c>
      <c r="O180" s="26">
        <f t="shared" si="138"/>
        <v>0</v>
      </c>
      <c r="P180" s="26">
        <f t="shared" si="138"/>
        <v>0</v>
      </c>
      <c r="Q180" s="26">
        <f t="shared" si="138"/>
        <v>0</v>
      </c>
      <c r="R180" s="23">
        <f t="shared" si="139"/>
        <v>1404.28</v>
      </c>
      <c r="S180" s="23">
        <f t="shared" si="139"/>
        <v>1404.28</v>
      </c>
      <c r="T180" s="26">
        <f t="shared" si="139"/>
        <v>0</v>
      </c>
      <c r="U180" s="26">
        <f t="shared" si="139"/>
        <v>0</v>
      </c>
      <c r="V180" s="26">
        <f t="shared" si="139"/>
        <v>0</v>
      </c>
      <c r="W180" s="26">
        <f>W181</f>
        <v>0</v>
      </c>
      <c r="X180" s="52"/>
    </row>
    <row r="181" spans="1:24" ht="64.5" customHeight="1" x14ac:dyDescent="0.25">
      <c r="A181" s="12"/>
      <c r="B181" s="28"/>
      <c r="C181" s="53"/>
      <c r="D181" s="49"/>
      <c r="E181" s="49"/>
      <c r="F181" s="49"/>
      <c r="G181" s="51"/>
      <c r="H181" s="24" t="s">
        <v>11</v>
      </c>
      <c r="I181" s="23">
        <v>2808.56</v>
      </c>
      <c r="J181" s="26">
        <v>0</v>
      </c>
      <c r="K181" s="26">
        <v>0</v>
      </c>
      <c r="L181" s="26">
        <f>J181-K181</f>
        <v>0</v>
      </c>
      <c r="M181" s="23">
        <f>N181+O181+P181+Q181</f>
        <v>1404.28</v>
      </c>
      <c r="N181" s="23">
        <v>1404.28</v>
      </c>
      <c r="O181" s="26">
        <v>0</v>
      </c>
      <c r="P181" s="26">
        <v>0</v>
      </c>
      <c r="Q181" s="26">
        <v>0</v>
      </c>
      <c r="R181" s="23">
        <f>S181+T181+U181+V181</f>
        <v>1404.28</v>
      </c>
      <c r="S181" s="23">
        <v>1404.28</v>
      </c>
      <c r="T181" s="26">
        <v>0</v>
      </c>
      <c r="U181" s="26">
        <v>0</v>
      </c>
      <c r="V181" s="26">
        <v>0</v>
      </c>
      <c r="W181" s="26">
        <v>0</v>
      </c>
      <c r="X181" s="52"/>
    </row>
    <row r="182" spans="1:24" x14ac:dyDescent="0.25">
      <c r="A182" s="12"/>
      <c r="B182" s="28"/>
      <c r="C182" s="53" t="s">
        <v>122</v>
      </c>
      <c r="D182" s="49" t="s">
        <v>37</v>
      </c>
      <c r="E182" s="49">
        <v>2024</v>
      </c>
      <c r="F182" s="49" t="s">
        <v>150</v>
      </c>
      <c r="G182" s="54">
        <f>I184</f>
        <v>37100.202530000002</v>
      </c>
      <c r="H182" s="24" t="s">
        <v>7</v>
      </c>
      <c r="I182" s="25">
        <f t="shared" ref="I182:M183" si="140">I183</f>
        <v>37100.202530000002</v>
      </c>
      <c r="J182" s="26">
        <f t="shared" si="140"/>
        <v>0</v>
      </c>
      <c r="K182" s="26">
        <f t="shared" si="140"/>
        <v>0</v>
      </c>
      <c r="L182" s="26">
        <f t="shared" si="140"/>
        <v>0</v>
      </c>
      <c r="M182" s="25">
        <f t="shared" si="140"/>
        <v>18550.101259999999</v>
      </c>
      <c r="N182" s="25">
        <f t="shared" ref="N182:Q183" si="141">N183</f>
        <v>18550.101259999999</v>
      </c>
      <c r="O182" s="26">
        <f t="shared" si="141"/>
        <v>0</v>
      </c>
      <c r="P182" s="26">
        <f t="shared" si="141"/>
        <v>0</v>
      </c>
      <c r="Q182" s="26">
        <f t="shared" si="141"/>
        <v>0</v>
      </c>
      <c r="R182" s="25">
        <f t="shared" ref="R182:V183" si="142">R183</f>
        <v>18550.101269999999</v>
      </c>
      <c r="S182" s="25">
        <f t="shared" si="142"/>
        <v>18550.101269999999</v>
      </c>
      <c r="T182" s="26">
        <f t="shared" si="142"/>
        <v>0</v>
      </c>
      <c r="U182" s="26">
        <f t="shared" si="142"/>
        <v>0</v>
      </c>
      <c r="V182" s="26">
        <f t="shared" si="142"/>
        <v>0</v>
      </c>
      <c r="W182" s="26">
        <f>W183</f>
        <v>0</v>
      </c>
      <c r="X182" s="52" t="s">
        <v>12</v>
      </c>
    </row>
    <row r="183" spans="1:24" ht="60" x14ac:dyDescent="0.25">
      <c r="A183" s="12"/>
      <c r="B183" s="28"/>
      <c r="C183" s="53"/>
      <c r="D183" s="49"/>
      <c r="E183" s="49"/>
      <c r="F183" s="49"/>
      <c r="G183" s="54"/>
      <c r="H183" s="24" t="s">
        <v>8</v>
      </c>
      <c r="I183" s="25">
        <f t="shared" si="140"/>
        <v>37100.202530000002</v>
      </c>
      <c r="J183" s="26">
        <f t="shared" si="140"/>
        <v>0</v>
      </c>
      <c r="K183" s="26">
        <f t="shared" si="140"/>
        <v>0</v>
      </c>
      <c r="L183" s="26">
        <f t="shared" si="140"/>
        <v>0</v>
      </c>
      <c r="M183" s="25">
        <f t="shared" si="140"/>
        <v>18550.101259999999</v>
      </c>
      <c r="N183" s="25">
        <f t="shared" si="141"/>
        <v>18550.101259999999</v>
      </c>
      <c r="O183" s="26">
        <f t="shared" si="141"/>
        <v>0</v>
      </c>
      <c r="P183" s="26">
        <f t="shared" si="141"/>
        <v>0</v>
      </c>
      <c r="Q183" s="26">
        <f t="shared" si="141"/>
        <v>0</v>
      </c>
      <c r="R183" s="25">
        <f t="shared" si="142"/>
        <v>18550.101269999999</v>
      </c>
      <c r="S183" s="25">
        <f t="shared" si="142"/>
        <v>18550.101269999999</v>
      </c>
      <c r="T183" s="26">
        <f t="shared" si="142"/>
        <v>0</v>
      </c>
      <c r="U183" s="26">
        <f t="shared" si="142"/>
        <v>0</v>
      </c>
      <c r="V183" s="26">
        <f t="shared" si="142"/>
        <v>0</v>
      </c>
      <c r="W183" s="26">
        <f>W184</f>
        <v>0</v>
      </c>
      <c r="X183" s="52"/>
    </row>
    <row r="184" spans="1:24" ht="63.75" customHeight="1" x14ac:dyDescent="0.25">
      <c r="A184" s="12"/>
      <c r="B184" s="28"/>
      <c r="C184" s="53"/>
      <c r="D184" s="49"/>
      <c r="E184" s="49"/>
      <c r="F184" s="49"/>
      <c r="G184" s="54"/>
      <c r="H184" s="24" t="s">
        <v>11</v>
      </c>
      <c r="I184" s="25">
        <v>37100.202530000002</v>
      </c>
      <c r="J184" s="26">
        <v>0</v>
      </c>
      <c r="K184" s="26">
        <v>0</v>
      </c>
      <c r="L184" s="26">
        <f>J184-K184</f>
        <v>0</v>
      </c>
      <c r="M184" s="25">
        <f>N184+O184+P184+Q184</f>
        <v>18550.101259999999</v>
      </c>
      <c r="N184" s="25">
        <v>18550.101259999999</v>
      </c>
      <c r="O184" s="26">
        <v>0</v>
      </c>
      <c r="P184" s="26">
        <v>0</v>
      </c>
      <c r="Q184" s="26">
        <v>0</v>
      </c>
      <c r="R184" s="25">
        <f>S184+T184+U184+V184</f>
        <v>18550.101269999999</v>
      </c>
      <c r="S184" s="25">
        <v>18550.101269999999</v>
      </c>
      <c r="T184" s="26">
        <v>0</v>
      </c>
      <c r="U184" s="26">
        <v>0</v>
      </c>
      <c r="V184" s="26">
        <v>0</v>
      </c>
      <c r="W184" s="26">
        <v>0</v>
      </c>
      <c r="X184" s="52"/>
    </row>
    <row r="185" spans="1:24" x14ac:dyDescent="0.25">
      <c r="A185" s="12"/>
      <c r="B185" s="28"/>
      <c r="C185" s="53" t="s">
        <v>88</v>
      </c>
      <c r="D185" s="49" t="s">
        <v>37</v>
      </c>
      <c r="E185" s="49">
        <v>2024</v>
      </c>
      <c r="F185" s="49" t="s">
        <v>70</v>
      </c>
      <c r="G185" s="51">
        <f>I187</f>
        <v>17050.23</v>
      </c>
      <c r="H185" s="24" t="s">
        <v>7</v>
      </c>
      <c r="I185" s="23">
        <f t="shared" ref="I185:M186" si="143">I186</f>
        <v>17050.23</v>
      </c>
      <c r="J185" s="26">
        <f t="shared" si="143"/>
        <v>0</v>
      </c>
      <c r="K185" s="26">
        <f t="shared" si="143"/>
        <v>0</v>
      </c>
      <c r="L185" s="26">
        <f t="shared" si="143"/>
        <v>0</v>
      </c>
      <c r="M185" s="23">
        <f t="shared" si="143"/>
        <v>5164.3491400000003</v>
      </c>
      <c r="N185" s="23">
        <f t="shared" ref="N185:Q186" si="144">N186</f>
        <v>5164.3491400000003</v>
      </c>
      <c r="O185" s="26">
        <f t="shared" si="144"/>
        <v>0</v>
      </c>
      <c r="P185" s="26">
        <f t="shared" si="144"/>
        <v>0</v>
      </c>
      <c r="Q185" s="23">
        <f t="shared" si="144"/>
        <v>0</v>
      </c>
      <c r="R185" s="23">
        <f t="shared" ref="R185:V186" si="145">R186</f>
        <v>8525.1200000000008</v>
      </c>
      <c r="S185" s="23">
        <f t="shared" si="145"/>
        <v>8525.1200000000008</v>
      </c>
      <c r="T185" s="26">
        <f t="shared" si="145"/>
        <v>0</v>
      </c>
      <c r="U185" s="26">
        <f t="shared" si="145"/>
        <v>0</v>
      </c>
      <c r="V185" s="26">
        <f t="shared" si="145"/>
        <v>0</v>
      </c>
      <c r="W185" s="26">
        <f>W186</f>
        <v>0</v>
      </c>
      <c r="X185" s="52" t="s">
        <v>12</v>
      </c>
    </row>
    <row r="186" spans="1:24" ht="60" x14ac:dyDescent="0.25">
      <c r="A186" s="12"/>
      <c r="B186" s="28"/>
      <c r="C186" s="53"/>
      <c r="D186" s="49"/>
      <c r="E186" s="49"/>
      <c r="F186" s="49"/>
      <c r="G186" s="51"/>
      <c r="H186" s="24" t="s">
        <v>8</v>
      </c>
      <c r="I186" s="23">
        <f t="shared" si="143"/>
        <v>17050.23</v>
      </c>
      <c r="J186" s="26">
        <f t="shared" si="143"/>
        <v>0</v>
      </c>
      <c r="K186" s="26">
        <f t="shared" si="143"/>
        <v>0</v>
      </c>
      <c r="L186" s="26">
        <f t="shared" si="143"/>
        <v>0</v>
      </c>
      <c r="M186" s="23">
        <f t="shared" si="143"/>
        <v>5164.3491400000003</v>
      </c>
      <c r="N186" s="23">
        <f t="shared" si="144"/>
        <v>5164.3491400000003</v>
      </c>
      <c r="O186" s="26">
        <f t="shared" si="144"/>
        <v>0</v>
      </c>
      <c r="P186" s="26">
        <f t="shared" si="144"/>
        <v>0</v>
      </c>
      <c r="Q186" s="23">
        <f t="shared" si="144"/>
        <v>0</v>
      </c>
      <c r="R186" s="23">
        <f t="shared" si="145"/>
        <v>8525.1200000000008</v>
      </c>
      <c r="S186" s="23">
        <f t="shared" si="145"/>
        <v>8525.1200000000008</v>
      </c>
      <c r="T186" s="26">
        <f t="shared" si="145"/>
        <v>0</v>
      </c>
      <c r="U186" s="26">
        <f t="shared" si="145"/>
        <v>0</v>
      </c>
      <c r="V186" s="26">
        <f t="shared" si="145"/>
        <v>0</v>
      </c>
      <c r="W186" s="26">
        <f>W187</f>
        <v>0</v>
      </c>
      <c r="X186" s="52"/>
    </row>
    <row r="187" spans="1:24" ht="45" x14ac:dyDescent="0.25">
      <c r="A187" s="13"/>
      <c r="B187" s="28"/>
      <c r="C187" s="53"/>
      <c r="D187" s="49"/>
      <c r="E187" s="49"/>
      <c r="F187" s="49"/>
      <c r="G187" s="51"/>
      <c r="H187" s="24" t="s">
        <v>11</v>
      </c>
      <c r="I187" s="23">
        <v>17050.23</v>
      </c>
      <c r="J187" s="26">
        <v>0</v>
      </c>
      <c r="K187" s="26">
        <v>0</v>
      </c>
      <c r="L187" s="26">
        <f>J187-K187</f>
        <v>0</v>
      </c>
      <c r="M187" s="23">
        <f>N187+O187+P187+Q187</f>
        <v>5164.3491400000003</v>
      </c>
      <c r="N187" s="23">
        <f>8525.11-3360.76086</f>
        <v>5164.3491400000003</v>
      </c>
      <c r="O187" s="26">
        <v>0</v>
      </c>
      <c r="P187" s="26">
        <v>0</v>
      </c>
      <c r="Q187" s="23">
        <v>0</v>
      </c>
      <c r="R187" s="23">
        <f>S187+T187+U187+V187</f>
        <v>8525.1200000000008</v>
      </c>
      <c r="S187" s="23">
        <v>8525.1200000000008</v>
      </c>
      <c r="T187" s="26">
        <v>0</v>
      </c>
      <c r="U187" s="26">
        <v>0</v>
      </c>
      <c r="V187" s="26">
        <v>0</v>
      </c>
      <c r="W187" s="26">
        <v>0</v>
      </c>
      <c r="X187" s="52"/>
    </row>
    <row r="188" spans="1:24" ht="165" x14ac:dyDescent="0.25">
      <c r="A188" s="19" t="s">
        <v>71</v>
      </c>
      <c r="B188" s="27" t="s">
        <v>72</v>
      </c>
      <c r="C188" s="53"/>
      <c r="D188" s="49" t="s">
        <v>6</v>
      </c>
      <c r="E188" s="49" t="s">
        <v>6</v>
      </c>
      <c r="F188" s="49" t="s">
        <v>6</v>
      </c>
      <c r="G188" s="49" t="s">
        <v>6</v>
      </c>
      <c r="H188" s="24" t="s">
        <v>7</v>
      </c>
      <c r="I188" s="23">
        <f t="shared" ref="I188:M189" si="146">I189</f>
        <v>772511.14937999996</v>
      </c>
      <c r="J188" s="23">
        <f t="shared" si="146"/>
        <v>86806.86</v>
      </c>
      <c r="K188" s="23">
        <f t="shared" si="146"/>
        <v>86806.86</v>
      </c>
      <c r="L188" s="26">
        <f t="shared" si="146"/>
        <v>0</v>
      </c>
      <c r="M188" s="23">
        <f t="shared" si="146"/>
        <v>370832.10943000001</v>
      </c>
      <c r="N188" s="23">
        <f t="shared" ref="N188:R189" si="147">N189</f>
        <v>370832.10943000001</v>
      </c>
      <c r="O188" s="26">
        <f t="shared" si="147"/>
        <v>0</v>
      </c>
      <c r="P188" s="26">
        <f t="shared" si="147"/>
        <v>0</v>
      </c>
      <c r="Q188" s="26">
        <f t="shared" si="147"/>
        <v>0</v>
      </c>
      <c r="R188" s="23">
        <f t="shared" si="147"/>
        <v>270747.24425000005</v>
      </c>
      <c r="S188" s="23">
        <f t="shared" ref="S188:V189" si="148">S189</f>
        <v>264872.17995000002</v>
      </c>
      <c r="T188" s="23">
        <f t="shared" si="148"/>
        <v>5875.0643</v>
      </c>
      <c r="U188" s="26">
        <f t="shared" si="148"/>
        <v>0</v>
      </c>
      <c r="V188" s="26">
        <f t="shared" si="148"/>
        <v>0</v>
      </c>
      <c r="W188" s="26">
        <f>W189</f>
        <v>50000</v>
      </c>
      <c r="X188" s="50" t="s">
        <v>6</v>
      </c>
    </row>
    <row r="189" spans="1:24" ht="60" x14ac:dyDescent="0.25">
      <c r="A189" s="12"/>
      <c r="B189" s="28"/>
      <c r="C189" s="53"/>
      <c r="D189" s="49"/>
      <c r="E189" s="49"/>
      <c r="F189" s="49"/>
      <c r="G189" s="49"/>
      <c r="H189" s="24" t="s">
        <v>8</v>
      </c>
      <c r="I189" s="23">
        <f t="shared" si="146"/>
        <v>772511.14937999996</v>
      </c>
      <c r="J189" s="23">
        <f t="shared" si="146"/>
        <v>86806.86</v>
      </c>
      <c r="K189" s="23">
        <f t="shared" si="146"/>
        <v>86806.86</v>
      </c>
      <c r="L189" s="26">
        <f t="shared" si="146"/>
        <v>0</v>
      </c>
      <c r="M189" s="23">
        <f t="shared" si="146"/>
        <v>370832.10943000001</v>
      </c>
      <c r="N189" s="23">
        <f t="shared" si="147"/>
        <v>370832.10943000001</v>
      </c>
      <c r="O189" s="26">
        <f t="shared" si="147"/>
        <v>0</v>
      </c>
      <c r="P189" s="26">
        <f t="shared" si="147"/>
        <v>0</v>
      </c>
      <c r="Q189" s="26">
        <f t="shared" si="147"/>
        <v>0</v>
      </c>
      <c r="R189" s="23">
        <f t="shared" si="147"/>
        <v>270747.24425000005</v>
      </c>
      <c r="S189" s="23">
        <f t="shared" si="148"/>
        <v>264872.17995000002</v>
      </c>
      <c r="T189" s="23">
        <f t="shared" si="148"/>
        <v>5875.0643</v>
      </c>
      <c r="U189" s="26">
        <f t="shared" si="148"/>
        <v>0</v>
      </c>
      <c r="V189" s="26">
        <f t="shared" si="148"/>
        <v>0</v>
      </c>
      <c r="W189" s="26">
        <f>W190</f>
        <v>50000</v>
      </c>
      <c r="X189" s="50"/>
    </row>
    <row r="190" spans="1:24" ht="45" x14ac:dyDescent="0.25">
      <c r="A190" s="13"/>
      <c r="B190" s="29"/>
      <c r="C190" s="53"/>
      <c r="D190" s="49"/>
      <c r="E190" s="49"/>
      <c r="F190" s="49"/>
      <c r="G190" s="49"/>
      <c r="H190" s="24" t="s">
        <v>11</v>
      </c>
      <c r="I190" s="23">
        <f>I193+I196+I199+I202</f>
        <v>772511.14937999996</v>
      </c>
      <c r="J190" s="23">
        <f>J193+J196+J199+J202</f>
        <v>86806.86</v>
      </c>
      <c r="K190" s="23">
        <f>K193+K196+K199+K202</f>
        <v>86806.86</v>
      </c>
      <c r="L190" s="26">
        <f>L193+L196+L199+L202</f>
        <v>0</v>
      </c>
      <c r="M190" s="23">
        <f>N190+O190+P190+Q190</f>
        <v>370832.10943000001</v>
      </c>
      <c r="N190" s="23">
        <f t="shared" ref="N190:W190" si="149">N193+N196+N199+N202</f>
        <v>370832.10943000001</v>
      </c>
      <c r="O190" s="26">
        <f t="shared" si="149"/>
        <v>0</v>
      </c>
      <c r="P190" s="26">
        <f t="shared" si="149"/>
        <v>0</v>
      </c>
      <c r="Q190" s="26">
        <f t="shared" si="149"/>
        <v>0</v>
      </c>
      <c r="R190" s="23">
        <f>S190+T190+U190+V190</f>
        <v>270747.24425000005</v>
      </c>
      <c r="S190" s="23">
        <f t="shared" si="149"/>
        <v>264872.17995000002</v>
      </c>
      <c r="T190" s="23">
        <f t="shared" si="149"/>
        <v>5875.0643</v>
      </c>
      <c r="U190" s="26">
        <f t="shared" si="149"/>
        <v>0</v>
      </c>
      <c r="V190" s="26">
        <f>V193+V196+V199+V202</f>
        <v>0</v>
      </c>
      <c r="W190" s="26">
        <f t="shared" si="149"/>
        <v>50000</v>
      </c>
      <c r="X190" s="50"/>
    </row>
    <row r="191" spans="1:24" x14ac:dyDescent="0.25">
      <c r="A191" s="12"/>
      <c r="B191" s="27"/>
      <c r="C191" s="53" t="s">
        <v>73</v>
      </c>
      <c r="D191" s="49" t="s">
        <v>23</v>
      </c>
      <c r="E191" s="49">
        <v>2025</v>
      </c>
      <c r="F191" s="49" t="s">
        <v>74</v>
      </c>
      <c r="G191" s="55">
        <f>I193</f>
        <v>500000</v>
      </c>
      <c r="H191" s="24" t="s">
        <v>7</v>
      </c>
      <c r="I191" s="26">
        <f t="shared" ref="I191:M192" si="150">I192</f>
        <v>500000</v>
      </c>
      <c r="J191" s="26">
        <f t="shared" si="150"/>
        <v>0</v>
      </c>
      <c r="K191" s="26">
        <f t="shared" si="150"/>
        <v>0</v>
      </c>
      <c r="L191" s="26">
        <f t="shared" si="150"/>
        <v>0</v>
      </c>
      <c r="M191" s="26">
        <f t="shared" si="150"/>
        <v>250000</v>
      </c>
      <c r="N191" s="26">
        <f t="shared" ref="N191:Q192" si="151">N192</f>
        <v>250000</v>
      </c>
      <c r="O191" s="26">
        <f t="shared" si="151"/>
        <v>0</v>
      </c>
      <c r="P191" s="26">
        <f t="shared" si="151"/>
        <v>0</v>
      </c>
      <c r="Q191" s="26">
        <f t="shared" si="151"/>
        <v>0</v>
      </c>
      <c r="R191" s="23">
        <f t="shared" ref="R191:V192" si="152">R192</f>
        <v>205344.28476000001</v>
      </c>
      <c r="S191" s="26">
        <f t="shared" si="152"/>
        <v>200000</v>
      </c>
      <c r="T191" s="23">
        <f t="shared" si="152"/>
        <v>5344.2847599999996</v>
      </c>
      <c r="U191" s="26">
        <f t="shared" si="152"/>
        <v>0</v>
      </c>
      <c r="V191" s="26">
        <f t="shared" si="152"/>
        <v>0</v>
      </c>
      <c r="W191" s="26">
        <f>W192</f>
        <v>50000</v>
      </c>
      <c r="X191" s="52" t="s">
        <v>12</v>
      </c>
    </row>
    <row r="192" spans="1:24" ht="60" x14ac:dyDescent="0.25">
      <c r="A192" s="12"/>
      <c r="B192" s="28"/>
      <c r="C192" s="53"/>
      <c r="D192" s="49"/>
      <c r="E192" s="49"/>
      <c r="F192" s="49"/>
      <c r="G192" s="55"/>
      <c r="H192" s="24" t="s">
        <v>8</v>
      </c>
      <c r="I192" s="26">
        <f t="shared" si="150"/>
        <v>500000</v>
      </c>
      <c r="J192" s="26">
        <f t="shared" si="150"/>
        <v>0</v>
      </c>
      <c r="K192" s="26">
        <f t="shared" si="150"/>
        <v>0</v>
      </c>
      <c r="L192" s="26">
        <f t="shared" si="150"/>
        <v>0</v>
      </c>
      <c r="M192" s="26">
        <f t="shared" si="150"/>
        <v>250000</v>
      </c>
      <c r="N192" s="26">
        <f t="shared" si="151"/>
        <v>250000</v>
      </c>
      <c r="O192" s="26">
        <f t="shared" si="151"/>
        <v>0</v>
      </c>
      <c r="P192" s="26">
        <f t="shared" si="151"/>
        <v>0</v>
      </c>
      <c r="Q192" s="26">
        <f t="shared" si="151"/>
        <v>0</v>
      </c>
      <c r="R192" s="23">
        <f t="shared" si="152"/>
        <v>205344.28476000001</v>
      </c>
      <c r="S192" s="26">
        <f t="shared" si="152"/>
        <v>200000</v>
      </c>
      <c r="T192" s="23">
        <f t="shared" si="152"/>
        <v>5344.2847599999996</v>
      </c>
      <c r="U192" s="26">
        <f t="shared" si="152"/>
        <v>0</v>
      </c>
      <c r="V192" s="26">
        <f t="shared" si="152"/>
        <v>0</v>
      </c>
      <c r="W192" s="26">
        <f>W193</f>
        <v>50000</v>
      </c>
      <c r="X192" s="52"/>
    </row>
    <row r="193" spans="1:24" ht="45" x14ac:dyDescent="0.25">
      <c r="A193" s="12"/>
      <c r="B193" s="28"/>
      <c r="C193" s="53"/>
      <c r="D193" s="49"/>
      <c r="E193" s="49"/>
      <c r="F193" s="49"/>
      <c r="G193" s="55"/>
      <c r="H193" s="24" t="s">
        <v>11</v>
      </c>
      <c r="I193" s="26">
        <v>500000</v>
      </c>
      <c r="J193" s="26">
        <v>0</v>
      </c>
      <c r="K193" s="26">
        <v>0</v>
      </c>
      <c r="L193" s="26">
        <f>J193-K193</f>
        <v>0</v>
      </c>
      <c r="M193" s="26">
        <f>N193+O193+P193+Q193</f>
        <v>250000</v>
      </c>
      <c r="N193" s="26">
        <v>250000</v>
      </c>
      <c r="O193" s="26">
        <v>0</v>
      </c>
      <c r="P193" s="26">
        <v>0</v>
      </c>
      <c r="Q193" s="26">
        <v>0</v>
      </c>
      <c r="R193" s="23">
        <f>S193+T193+U193+V193</f>
        <v>205344.28476000001</v>
      </c>
      <c r="S193" s="26">
        <v>200000</v>
      </c>
      <c r="T193" s="23">
        <v>5344.2847599999996</v>
      </c>
      <c r="U193" s="26">
        <v>0</v>
      </c>
      <c r="V193" s="26">
        <v>0</v>
      </c>
      <c r="W193" s="26">
        <v>50000</v>
      </c>
      <c r="X193" s="52"/>
    </row>
    <row r="194" spans="1:24" x14ac:dyDescent="0.25">
      <c r="A194" s="12"/>
      <c r="B194" s="28"/>
      <c r="C194" s="53" t="s">
        <v>139</v>
      </c>
      <c r="D194" s="49" t="s">
        <v>37</v>
      </c>
      <c r="E194" s="49">
        <v>2024</v>
      </c>
      <c r="F194" s="49" t="s">
        <v>75</v>
      </c>
      <c r="G194" s="51">
        <f>I196</f>
        <v>79965.079889999994</v>
      </c>
      <c r="H194" s="24" t="s">
        <v>7</v>
      </c>
      <c r="I194" s="23">
        <f t="shared" ref="I194:M195" si="153">I195</f>
        <v>79965.079889999994</v>
      </c>
      <c r="J194" s="26">
        <f t="shared" si="153"/>
        <v>0</v>
      </c>
      <c r="K194" s="26">
        <f t="shared" si="153"/>
        <v>0</v>
      </c>
      <c r="L194" s="26">
        <f t="shared" si="153"/>
        <v>0</v>
      </c>
      <c r="M194" s="23">
        <f t="shared" si="153"/>
        <v>39982.539940000002</v>
      </c>
      <c r="N194" s="23">
        <f t="shared" ref="N194:Q195" si="154">N195</f>
        <v>39982.539940000002</v>
      </c>
      <c r="O194" s="26">
        <f t="shared" si="154"/>
        <v>0</v>
      </c>
      <c r="P194" s="26">
        <f t="shared" si="154"/>
        <v>0</v>
      </c>
      <c r="Q194" s="26">
        <f t="shared" si="154"/>
        <v>0</v>
      </c>
      <c r="R194" s="23">
        <f t="shared" ref="R194:V195" si="155">R195</f>
        <v>40301.69803</v>
      </c>
      <c r="S194" s="23">
        <f t="shared" si="155"/>
        <v>39982.539949999998</v>
      </c>
      <c r="T194" s="23">
        <f t="shared" si="155"/>
        <v>319.15807999999998</v>
      </c>
      <c r="U194" s="26">
        <f t="shared" si="155"/>
        <v>0</v>
      </c>
      <c r="V194" s="26">
        <f t="shared" si="155"/>
        <v>0</v>
      </c>
      <c r="W194" s="26">
        <f>W195</f>
        <v>0</v>
      </c>
      <c r="X194" s="52" t="s">
        <v>12</v>
      </c>
    </row>
    <row r="195" spans="1:24" ht="60" x14ac:dyDescent="0.25">
      <c r="A195" s="12"/>
      <c r="B195" s="28"/>
      <c r="C195" s="53"/>
      <c r="D195" s="49"/>
      <c r="E195" s="49"/>
      <c r="F195" s="49"/>
      <c r="G195" s="51"/>
      <c r="H195" s="24" t="s">
        <v>8</v>
      </c>
      <c r="I195" s="23">
        <f t="shared" si="153"/>
        <v>79965.079889999994</v>
      </c>
      <c r="J195" s="26">
        <f t="shared" si="153"/>
        <v>0</v>
      </c>
      <c r="K195" s="26">
        <f t="shared" si="153"/>
        <v>0</v>
      </c>
      <c r="L195" s="26">
        <f t="shared" si="153"/>
        <v>0</v>
      </c>
      <c r="M195" s="23">
        <f t="shared" si="153"/>
        <v>39982.539940000002</v>
      </c>
      <c r="N195" s="23">
        <f t="shared" si="154"/>
        <v>39982.539940000002</v>
      </c>
      <c r="O195" s="26">
        <f t="shared" si="154"/>
        <v>0</v>
      </c>
      <c r="P195" s="26">
        <f t="shared" si="154"/>
        <v>0</v>
      </c>
      <c r="Q195" s="26">
        <f t="shared" si="154"/>
        <v>0</v>
      </c>
      <c r="R195" s="23">
        <f t="shared" si="155"/>
        <v>40301.69803</v>
      </c>
      <c r="S195" s="23">
        <f t="shared" si="155"/>
        <v>39982.539949999998</v>
      </c>
      <c r="T195" s="23">
        <f t="shared" si="155"/>
        <v>319.15807999999998</v>
      </c>
      <c r="U195" s="26">
        <f t="shared" si="155"/>
        <v>0</v>
      </c>
      <c r="V195" s="26">
        <f t="shared" si="155"/>
        <v>0</v>
      </c>
      <c r="W195" s="26">
        <f>W196</f>
        <v>0</v>
      </c>
      <c r="X195" s="52"/>
    </row>
    <row r="196" spans="1:24" ht="45" x14ac:dyDescent="0.25">
      <c r="A196" s="12"/>
      <c r="B196" s="28"/>
      <c r="C196" s="53"/>
      <c r="D196" s="49"/>
      <c r="E196" s="49"/>
      <c r="F196" s="49"/>
      <c r="G196" s="51"/>
      <c r="H196" s="24" t="s">
        <v>11</v>
      </c>
      <c r="I196" s="23">
        <v>79965.079889999994</v>
      </c>
      <c r="J196" s="26">
        <v>0</v>
      </c>
      <c r="K196" s="26">
        <v>0</v>
      </c>
      <c r="L196" s="26">
        <f>J196-K196</f>
        <v>0</v>
      </c>
      <c r="M196" s="23">
        <f>N196+O196+P196+Q196</f>
        <v>39982.539940000002</v>
      </c>
      <c r="N196" s="23">
        <v>39982.539940000002</v>
      </c>
      <c r="O196" s="26">
        <v>0</v>
      </c>
      <c r="P196" s="26">
        <v>0</v>
      </c>
      <c r="Q196" s="26">
        <v>0</v>
      </c>
      <c r="R196" s="23">
        <f>S196+T196+U196+V196</f>
        <v>40301.69803</v>
      </c>
      <c r="S196" s="23">
        <v>39982.539949999998</v>
      </c>
      <c r="T196" s="23">
        <v>319.15807999999998</v>
      </c>
      <c r="U196" s="26">
        <v>0</v>
      </c>
      <c r="V196" s="26">
        <v>0</v>
      </c>
      <c r="W196" s="26">
        <v>0</v>
      </c>
      <c r="X196" s="52"/>
    </row>
    <row r="197" spans="1:24" x14ac:dyDescent="0.25">
      <c r="A197" s="12"/>
      <c r="B197" s="28"/>
      <c r="C197" s="53" t="s">
        <v>138</v>
      </c>
      <c r="D197" s="49" t="s">
        <v>37</v>
      </c>
      <c r="E197" s="49">
        <v>2024</v>
      </c>
      <c r="F197" s="49" t="s">
        <v>76</v>
      </c>
      <c r="G197" s="51">
        <f>I199</f>
        <v>49779.28</v>
      </c>
      <c r="H197" s="24" t="s">
        <v>7</v>
      </c>
      <c r="I197" s="23">
        <f t="shared" ref="I197:M198" si="156">I198</f>
        <v>49779.28</v>
      </c>
      <c r="J197" s="26">
        <f t="shared" si="156"/>
        <v>0</v>
      </c>
      <c r="K197" s="26">
        <f t="shared" si="156"/>
        <v>0</v>
      </c>
      <c r="L197" s="26">
        <f t="shared" si="156"/>
        <v>0</v>
      </c>
      <c r="M197" s="23">
        <f t="shared" si="156"/>
        <v>24889.64</v>
      </c>
      <c r="N197" s="23">
        <f t="shared" ref="N197:Q198" si="157">N198</f>
        <v>24889.64</v>
      </c>
      <c r="O197" s="26">
        <f t="shared" si="157"/>
        <v>0</v>
      </c>
      <c r="P197" s="26">
        <f t="shared" si="157"/>
        <v>0</v>
      </c>
      <c r="Q197" s="26">
        <f t="shared" si="157"/>
        <v>0</v>
      </c>
      <c r="R197" s="23">
        <f t="shared" ref="R197:V198" si="158">R198</f>
        <v>25101.261459999998</v>
      </c>
      <c r="S197" s="23">
        <f t="shared" si="158"/>
        <v>24889.64</v>
      </c>
      <c r="T197" s="23">
        <f t="shared" si="158"/>
        <v>211.62146000000001</v>
      </c>
      <c r="U197" s="26">
        <f t="shared" si="158"/>
        <v>0</v>
      </c>
      <c r="V197" s="26">
        <f t="shared" si="158"/>
        <v>0</v>
      </c>
      <c r="W197" s="26">
        <f>W198</f>
        <v>0</v>
      </c>
      <c r="X197" s="52" t="s">
        <v>12</v>
      </c>
    </row>
    <row r="198" spans="1:24" ht="60" x14ac:dyDescent="0.25">
      <c r="A198" s="12"/>
      <c r="B198" s="28"/>
      <c r="C198" s="53"/>
      <c r="D198" s="49"/>
      <c r="E198" s="49"/>
      <c r="F198" s="49"/>
      <c r="G198" s="51"/>
      <c r="H198" s="24" t="s">
        <v>8</v>
      </c>
      <c r="I198" s="23">
        <f t="shared" si="156"/>
        <v>49779.28</v>
      </c>
      <c r="J198" s="26">
        <f t="shared" si="156"/>
        <v>0</v>
      </c>
      <c r="K198" s="26">
        <f t="shared" si="156"/>
        <v>0</v>
      </c>
      <c r="L198" s="26">
        <f t="shared" si="156"/>
        <v>0</v>
      </c>
      <c r="M198" s="23">
        <f t="shared" si="156"/>
        <v>24889.64</v>
      </c>
      <c r="N198" s="23">
        <f t="shared" si="157"/>
        <v>24889.64</v>
      </c>
      <c r="O198" s="26">
        <f t="shared" si="157"/>
        <v>0</v>
      </c>
      <c r="P198" s="26">
        <f t="shared" si="157"/>
        <v>0</v>
      </c>
      <c r="Q198" s="26">
        <f t="shared" si="157"/>
        <v>0</v>
      </c>
      <c r="R198" s="23">
        <f t="shared" si="158"/>
        <v>25101.261459999998</v>
      </c>
      <c r="S198" s="23">
        <f t="shared" si="158"/>
        <v>24889.64</v>
      </c>
      <c r="T198" s="23">
        <f t="shared" si="158"/>
        <v>211.62146000000001</v>
      </c>
      <c r="U198" s="26">
        <f t="shared" si="158"/>
        <v>0</v>
      </c>
      <c r="V198" s="26">
        <f t="shared" si="158"/>
        <v>0</v>
      </c>
      <c r="W198" s="26">
        <f>W199</f>
        <v>0</v>
      </c>
      <c r="X198" s="52"/>
    </row>
    <row r="199" spans="1:24" ht="45" x14ac:dyDescent="0.25">
      <c r="A199" s="13"/>
      <c r="B199" s="37"/>
      <c r="C199" s="53"/>
      <c r="D199" s="49"/>
      <c r="E199" s="49"/>
      <c r="F199" s="49"/>
      <c r="G199" s="51"/>
      <c r="H199" s="24" t="s">
        <v>11</v>
      </c>
      <c r="I199" s="23">
        <v>49779.28</v>
      </c>
      <c r="J199" s="26">
        <v>0</v>
      </c>
      <c r="K199" s="26">
        <v>0</v>
      </c>
      <c r="L199" s="26">
        <f>J199-K199</f>
        <v>0</v>
      </c>
      <c r="M199" s="23">
        <f>N199+O199+P199+Q199</f>
        <v>24889.64</v>
      </c>
      <c r="N199" s="23">
        <v>24889.64</v>
      </c>
      <c r="O199" s="26">
        <v>0</v>
      </c>
      <c r="P199" s="26">
        <v>0</v>
      </c>
      <c r="Q199" s="26">
        <v>0</v>
      </c>
      <c r="R199" s="23">
        <f>S199+T199+U199+V199</f>
        <v>25101.261459999998</v>
      </c>
      <c r="S199" s="23">
        <v>24889.64</v>
      </c>
      <c r="T199" s="23">
        <v>211.62146000000001</v>
      </c>
      <c r="U199" s="26">
        <v>0</v>
      </c>
      <c r="V199" s="26">
        <v>0</v>
      </c>
      <c r="W199" s="26">
        <v>0</v>
      </c>
      <c r="X199" s="52"/>
    </row>
    <row r="200" spans="1:24" x14ac:dyDescent="0.25">
      <c r="A200" s="12"/>
      <c r="B200" s="36"/>
      <c r="C200" s="53" t="s">
        <v>163</v>
      </c>
      <c r="D200" s="49" t="s">
        <v>34</v>
      </c>
      <c r="E200" s="49">
        <v>2023</v>
      </c>
      <c r="F200" s="49" t="s">
        <v>77</v>
      </c>
      <c r="G200" s="51">
        <f>I202</f>
        <v>142766.78949</v>
      </c>
      <c r="H200" s="24" t="s">
        <v>7</v>
      </c>
      <c r="I200" s="23">
        <f t="shared" ref="I200:Q201" si="159">I201</f>
        <v>142766.78949</v>
      </c>
      <c r="J200" s="23">
        <f t="shared" si="159"/>
        <v>86806.86</v>
      </c>
      <c r="K200" s="23">
        <f t="shared" si="159"/>
        <v>86806.86</v>
      </c>
      <c r="L200" s="26">
        <f t="shared" si="159"/>
        <v>0</v>
      </c>
      <c r="M200" s="23">
        <f t="shared" si="159"/>
        <v>55959.929490000002</v>
      </c>
      <c r="N200" s="23">
        <f t="shared" si="159"/>
        <v>55959.929490000002</v>
      </c>
      <c r="O200" s="26">
        <f t="shared" si="159"/>
        <v>0</v>
      </c>
      <c r="P200" s="26">
        <f t="shared" si="159"/>
        <v>0</v>
      </c>
      <c r="Q200" s="26">
        <f t="shared" si="159"/>
        <v>0</v>
      </c>
      <c r="R200" s="26">
        <f t="shared" ref="R200:V201" si="160">R201</f>
        <v>0</v>
      </c>
      <c r="S200" s="26">
        <f t="shared" si="160"/>
        <v>0</v>
      </c>
      <c r="T200" s="26">
        <f t="shared" si="160"/>
        <v>0</v>
      </c>
      <c r="U200" s="26">
        <f t="shared" si="160"/>
        <v>0</v>
      </c>
      <c r="V200" s="26">
        <f t="shared" si="160"/>
        <v>0</v>
      </c>
      <c r="W200" s="26">
        <f>W201</f>
        <v>0</v>
      </c>
      <c r="X200" s="52" t="s">
        <v>12</v>
      </c>
    </row>
    <row r="201" spans="1:24" ht="60" x14ac:dyDescent="0.25">
      <c r="A201" s="12"/>
      <c r="B201" s="28"/>
      <c r="C201" s="53"/>
      <c r="D201" s="49"/>
      <c r="E201" s="49"/>
      <c r="F201" s="49"/>
      <c r="G201" s="51"/>
      <c r="H201" s="24" t="s">
        <v>8</v>
      </c>
      <c r="I201" s="23">
        <f t="shared" si="159"/>
        <v>142766.78949</v>
      </c>
      <c r="J201" s="23">
        <f t="shared" si="159"/>
        <v>86806.86</v>
      </c>
      <c r="K201" s="23">
        <f t="shared" si="159"/>
        <v>86806.86</v>
      </c>
      <c r="L201" s="26">
        <f t="shared" si="159"/>
        <v>0</v>
      </c>
      <c r="M201" s="23">
        <f t="shared" si="159"/>
        <v>55959.929490000002</v>
      </c>
      <c r="N201" s="23">
        <f t="shared" si="159"/>
        <v>55959.929490000002</v>
      </c>
      <c r="O201" s="26">
        <f t="shared" si="159"/>
        <v>0</v>
      </c>
      <c r="P201" s="26">
        <f t="shared" si="159"/>
        <v>0</v>
      </c>
      <c r="Q201" s="26">
        <f t="shared" si="159"/>
        <v>0</v>
      </c>
      <c r="R201" s="26">
        <f t="shared" si="160"/>
        <v>0</v>
      </c>
      <c r="S201" s="26">
        <f t="shared" si="160"/>
        <v>0</v>
      </c>
      <c r="T201" s="26">
        <f t="shared" si="160"/>
        <v>0</v>
      </c>
      <c r="U201" s="26">
        <f t="shared" si="160"/>
        <v>0</v>
      </c>
      <c r="V201" s="26">
        <f t="shared" si="160"/>
        <v>0</v>
      </c>
      <c r="W201" s="26">
        <f>W202</f>
        <v>0</v>
      </c>
      <c r="X201" s="52"/>
    </row>
    <row r="202" spans="1:24" ht="45" x14ac:dyDescent="0.25">
      <c r="A202" s="13"/>
      <c r="B202" s="28"/>
      <c r="C202" s="53"/>
      <c r="D202" s="49"/>
      <c r="E202" s="49"/>
      <c r="F202" s="49"/>
      <c r="G202" s="51"/>
      <c r="H202" s="24" t="s">
        <v>11</v>
      </c>
      <c r="I202" s="23">
        <v>142766.78949</v>
      </c>
      <c r="J202" s="23">
        <v>86806.86</v>
      </c>
      <c r="K202" s="23">
        <v>86806.86</v>
      </c>
      <c r="L202" s="26">
        <f>J202-K202</f>
        <v>0</v>
      </c>
      <c r="M202" s="23">
        <f>N202+O202+P202+Q202</f>
        <v>55959.929490000002</v>
      </c>
      <c r="N202" s="23">
        <v>55959.929490000002</v>
      </c>
      <c r="O202" s="26">
        <v>0</v>
      </c>
      <c r="P202" s="26">
        <v>0</v>
      </c>
      <c r="Q202" s="26">
        <v>0</v>
      </c>
      <c r="R202" s="26">
        <f>S202+T202+U202+V202</f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52"/>
    </row>
    <row r="203" spans="1:24" ht="150" x14ac:dyDescent="0.25">
      <c r="A203" s="19" t="s">
        <v>78</v>
      </c>
      <c r="B203" s="27" t="s">
        <v>124</v>
      </c>
      <c r="C203" s="53"/>
      <c r="D203" s="49" t="s">
        <v>6</v>
      </c>
      <c r="E203" s="49" t="s">
        <v>6</v>
      </c>
      <c r="F203" s="49" t="s">
        <v>6</v>
      </c>
      <c r="G203" s="49" t="s">
        <v>6</v>
      </c>
      <c r="H203" s="24" t="s">
        <v>7</v>
      </c>
      <c r="I203" s="26">
        <f t="shared" ref="I203:M204" si="161">I204</f>
        <v>140000</v>
      </c>
      <c r="J203" s="26">
        <f t="shared" si="161"/>
        <v>0</v>
      </c>
      <c r="K203" s="26">
        <f t="shared" si="161"/>
        <v>0</v>
      </c>
      <c r="L203" s="26">
        <f t="shared" si="161"/>
        <v>0</v>
      </c>
      <c r="M203" s="26">
        <f t="shared" si="161"/>
        <v>0</v>
      </c>
      <c r="N203" s="26">
        <f t="shared" ref="N203:Q204" si="162">N204</f>
        <v>0</v>
      </c>
      <c r="O203" s="26">
        <f t="shared" si="162"/>
        <v>0</v>
      </c>
      <c r="P203" s="26">
        <f t="shared" si="162"/>
        <v>0</v>
      </c>
      <c r="Q203" s="26">
        <f t="shared" si="162"/>
        <v>0</v>
      </c>
      <c r="R203" s="26">
        <f t="shared" ref="R203:V204" si="163">R204</f>
        <v>70000</v>
      </c>
      <c r="S203" s="26">
        <f t="shared" si="163"/>
        <v>70000</v>
      </c>
      <c r="T203" s="26">
        <f t="shared" si="163"/>
        <v>0</v>
      </c>
      <c r="U203" s="26">
        <f t="shared" si="163"/>
        <v>0</v>
      </c>
      <c r="V203" s="26">
        <f t="shared" si="163"/>
        <v>0</v>
      </c>
      <c r="W203" s="26">
        <f>W204</f>
        <v>70000</v>
      </c>
      <c r="X203" s="50" t="s">
        <v>6</v>
      </c>
    </row>
    <row r="204" spans="1:24" ht="60" x14ac:dyDescent="0.25">
      <c r="A204" s="12"/>
      <c r="B204" s="28"/>
      <c r="C204" s="53"/>
      <c r="D204" s="49"/>
      <c r="E204" s="49"/>
      <c r="F204" s="49"/>
      <c r="G204" s="49"/>
      <c r="H204" s="24" t="s">
        <v>8</v>
      </c>
      <c r="I204" s="26">
        <f t="shared" si="161"/>
        <v>140000</v>
      </c>
      <c r="J204" s="26">
        <f t="shared" si="161"/>
        <v>0</v>
      </c>
      <c r="K204" s="26">
        <f t="shared" si="161"/>
        <v>0</v>
      </c>
      <c r="L204" s="26">
        <f t="shared" si="161"/>
        <v>0</v>
      </c>
      <c r="M204" s="26">
        <f t="shared" si="161"/>
        <v>0</v>
      </c>
      <c r="N204" s="26">
        <f t="shared" si="162"/>
        <v>0</v>
      </c>
      <c r="O204" s="26">
        <f t="shared" si="162"/>
        <v>0</v>
      </c>
      <c r="P204" s="26">
        <f t="shared" si="162"/>
        <v>0</v>
      </c>
      <c r="Q204" s="26">
        <f t="shared" si="162"/>
        <v>0</v>
      </c>
      <c r="R204" s="26">
        <f t="shared" si="163"/>
        <v>70000</v>
      </c>
      <c r="S204" s="26">
        <f t="shared" si="163"/>
        <v>70000</v>
      </c>
      <c r="T204" s="26">
        <f t="shared" si="163"/>
        <v>0</v>
      </c>
      <c r="U204" s="26">
        <f t="shared" si="163"/>
        <v>0</v>
      </c>
      <c r="V204" s="26">
        <f t="shared" si="163"/>
        <v>0</v>
      </c>
      <c r="W204" s="26">
        <f>W205</f>
        <v>70000</v>
      </c>
      <c r="X204" s="50"/>
    </row>
    <row r="205" spans="1:24" ht="45" x14ac:dyDescent="0.25">
      <c r="A205" s="12"/>
      <c r="B205" s="28"/>
      <c r="C205" s="53"/>
      <c r="D205" s="49"/>
      <c r="E205" s="49"/>
      <c r="F205" s="49"/>
      <c r="G205" s="49"/>
      <c r="H205" s="24" t="s">
        <v>11</v>
      </c>
      <c r="I205" s="26">
        <f>I208</f>
        <v>140000</v>
      </c>
      <c r="J205" s="26">
        <f>J208</f>
        <v>0</v>
      </c>
      <c r="K205" s="26">
        <f>K208</f>
        <v>0</v>
      </c>
      <c r="L205" s="26">
        <f>L208</f>
        <v>0</v>
      </c>
      <c r="M205" s="26">
        <f>N205+O205+P205+Q205</f>
        <v>0</v>
      </c>
      <c r="N205" s="26">
        <f>N208</f>
        <v>0</v>
      </c>
      <c r="O205" s="26">
        <f>O208</f>
        <v>0</v>
      </c>
      <c r="P205" s="26">
        <f>P208</f>
        <v>0</v>
      </c>
      <c r="Q205" s="26">
        <f>Q208</f>
        <v>0</v>
      </c>
      <c r="R205" s="26">
        <f>S205+T205+U205+V205</f>
        <v>70000</v>
      </c>
      <c r="S205" s="26">
        <f>S208</f>
        <v>70000</v>
      </c>
      <c r="T205" s="26">
        <f>T208</f>
        <v>0</v>
      </c>
      <c r="U205" s="26">
        <f>U208</f>
        <v>0</v>
      </c>
      <c r="V205" s="26">
        <f>V208</f>
        <v>0</v>
      </c>
      <c r="W205" s="26">
        <v>70000</v>
      </c>
      <c r="X205" s="50"/>
    </row>
    <row r="206" spans="1:24" x14ac:dyDescent="0.25">
      <c r="A206" s="12"/>
      <c r="B206" s="28"/>
      <c r="C206" s="53" t="s">
        <v>79</v>
      </c>
      <c r="D206" s="49" t="s">
        <v>23</v>
      </c>
      <c r="E206" s="49">
        <v>2025</v>
      </c>
      <c r="F206" s="49"/>
      <c r="G206" s="55">
        <f>I208</f>
        <v>140000</v>
      </c>
      <c r="H206" s="24" t="s">
        <v>7</v>
      </c>
      <c r="I206" s="26">
        <f t="shared" ref="I206:M207" si="164">I207</f>
        <v>140000</v>
      </c>
      <c r="J206" s="26">
        <f t="shared" si="164"/>
        <v>0</v>
      </c>
      <c r="K206" s="26">
        <f t="shared" si="164"/>
        <v>0</v>
      </c>
      <c r="L206" s="26">
        <f t="shared" si="164"/>
        <v>0</v>
      </c>
      <c r="M206" s="26">
        <f t="shared" si="164"/>
        <v>0</v>
      </c>
      <c r="N206" s="26">
        <f t="shared" ref="N206:Q207" si="165">N207</f>
        <v>0</v>
      </c>
      <c r="O206" s="26">
        <f t="shared" si="165"/>
        <v>0</v>
      </c>
      <c r="P206" s="26">
        <f t="shared" si="165"/>
        <v>0</v>
      </c>
      <c r="Q206" s="26">
        <f t="shared" si="165"/>
        <v>0</v>
      </c>
      <c r="R206" s="26">
        <f t="shared" ref="R206:V207" si="166">R207</f>
        <v>70000</v>
      </c>
      <c r="S206" s="26">
        <f t="shared" si="166"/>
        <v>70000</v>
      </c>
      <c r="T206" s="26">
        <f t="shared" si="166"/>
        <v>0</v>
      </c>
      <c r="U206" s="26">
        <f t="shared" si="166"/>
        <v>0</v>
      </c>
      <c r="V206" s="26">
        <f t="shared" si="166"/>
        <v>0</v>
      </c>
      <c r="W206" s="26">
        <f>W207</f>
        <v>70000</v>
      </c>
      <c r="X206" s="52" t="s">
        <v>10</v>
      </c>
    </row>
    <row r="207" spans="1:24" ht="60" x14ac:dyDescent="0.25">
      <c r="A207" s="12"/>
      <c r="B207" s="28"/>
      <c r="C207" s="53"/>
      <c r="D207" s="49"/>
      <c r="E207" s="49"/>
      <c r="F207" s="49"/>
      <c r="G207" s="55"/>
      <c r="H207" s="24" t="s">
        <v>8</v>
      </c>
      <c r="I207" s="26">
        <f t="shared" si="164"/>
        <v>140000</v>
      </c>
      <c r="J207" s="26">
        <f t="shared" si="164"/>
        <v>0</v>
      </c>
      <c r="K207" s="26">
        <f t="shared" si="164"/>
        <v>0</v>
      </c>
      <c r="L207" s="26">
        <f t="shared" si="164"/>
        <v>0</v>
      </c>
      <c r="M207" s="26">
        <f t="shared" si="164"/>
        <v>0</v>
      </c>
      <c r="N207" s="26">
        <f t="shared" si="165"/>
        <v>0</v>
      </c>
      <c r="O207" s="26">
        <f t="shared" si="165"/>
        <v>0</v>
      </c>
      <c r="P207" s="26">
        <f t="shared" si="165"/>
        <v>0</v>
      </c>
      <c r="Q207" s="26">
        <f t="shared" si="165"/>
        <v>0</v>
      </c>
      <c r="R207" s="26">
        <f t="shared" si="166"/>
        <v>70000</v>
      </c>
      <c r="S207" s="26">
        <f t="shared" si="166"/>
        <v>70000</v>
      </c>
      <c r="T207" s="26">
        <f t="shared" si="166"/>
        <v>0</v>
      </c>
      <c r="U207" s="26">
        <f t="shared" si="166"/>
        <v>0</v>
      </c>
      <c r="V207" s="26">
        <f t="shared" si="166"/>
        <v>0</v>
      </c>
      <c r="W207" s="26">
        <f>W208</f>
        <v>70000</v>
      </c>
      <c r="X207" s="52"/>
    </row>
    <row r="208" spans="1:24" ht="45" x14ac:dyDescent="0.25">
      <c r="A208" s="13"/>
      <c r="B208" s="29"/>
      <c r="C208" s="53"/>
      <c r="D208" s="49"/>
      <c r="E208" s="49"/>
      <c r="F208" s="49"/>
      <c r="G208" s="55"/>
      <c r="H208" s="24" t="s">
        <v>11</v>
      </c>
      <c r="I208" s="26">
        <v>140000</v>
      </c>
      <c r="J208" s="26">
        <v>0</v>
      </c>
      <c r="K208" s="26">
        <v>0</v>
      </c>
      <c r="L208" s="26">
        <f>J208-K208</f>
        <v>0</v>
      </c>
      <c r="M208" s="26">
        <f>N208+O208+P208+Q208</f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f>S208+T208+U208+V208</f>
        <v>70000</v>
      </c>
      <c r="S208" s="26">
        <v>70000</v>
      </c>
      <c r="T208" s="26">
        <v>0</v>
      </c>
      <c r="U208" s="26">
        <v>0</v>
      </c>
      <c r="V208" s="26">
        <v>0</v>
      </c>
      <c r="W208" s="26">
        <v>70000</v>
      </c>
      <c r="X208" s="52"/>
    </row>
    <row r="209" spans="1:25" x14ac:dyDescent="0.25">
      <c r="A209" s="70" t="s">
        <v>2</v>
      </c>
      <c r="B209" s="53"/>
      <c r="C209" s="53"/>
      <c r="D209" s="49" t="s">
        <v>6</v>
      </c>
      <c r="E209" s="49" t="s">
        <v>6</v>
      </c>
      <c r="F209" s="49" t="s">
        <v>6</v>
      </c>
      <c r="G209" s="49" t="s">
        <v>6</v>
      </c>
      <c r="H209" s="24" t="s">
        <v>7</v>
      </c>
      <c r="I209" s="26">
        <f t="shared" ref="I209:M210" si="167">I210</f>
        <v>5021780</v>
      </c>
      <c r="J209" s="23">
        <f t="shared" si="167"/>
        <v>1531985.69</v>
      </c>
      <c r="K209" s="23">
        <f t="shared" si="167"/>
        <v>1240227.3366</v>
      </c>
      <c r="L209" s="23">
        <f t="shared" si="167"/>
        <v>291758.35340000002</v>
      </c>
      <c r="M209" s="23">
        <f t="shared" si="167"/>
        <v>1555491.4883900001</v>
      </c>
      <c r="N209" s="23">
        <f t="shared" ref="N209:W209" si="168">N210</f>
        <v>1263733.1349899999</v>
      </c>
      <c r="O209" s="23">
        <f>O210</f>
        <v>4776.63015</v>
      </c>
      <c r="P209" s="23">
        <f t="shared" si="168"/>
        <v>4511.5632500000011</v>
      </c>
      <c r="Q209" s="23">
        <f t="shared" si="168"/>
        <v>282470.15999999997</v>
      </c>
      <c r="R209" s="23">
        <f t="shared" si="168"/>
        <v>1472353.9609200002</v>
      </c>
      <c r="S209" s="23">
        <f t="shared" si="168"/>
        <v>1099072.439</v>
      </c>
      <c r="T209" s="23">
        <f t="shared" si="168"/>
        <v>133973.38725</v>
      </c>
      <c r="U209" s="23">
        <f t="shared" si="168"/>
        <v>3654.4708699999996</v>
      </c>
      <c r="V209" s="23">
        <f t="shared" si="168"/>
        <v>235653.66379999998</v>
      </c>
      <c r="W209" s="23">
        <f t="shared" si="168"/>
        <v>1126988.736</v>
      </c>
      <c r="X209" s="50" t="s">
        <v>6</v>
      </c>
    </row>
    <row r="210" spans="1:25" ht="60" x14ac:dyDescent="0.25">
      <c r="A210" s="70"/>
      <c r="B210" s="53"/>
      <c r="C210" s="53"/>
      <c r="D210" s="49"/>
      <c r="E210" s="49"/>
      <c r="F210" s="49"/>
      <c r="G210" s="49"/>
      <c r="H210" s="24" t="s">
        <v>80</v>
      </c>
      <c r="I210" s="26">
        <f t="shared" si="167"/>
        <v>5021780</v>
      </c>
      <c r="J210" s="23">
        <f t="shared" si="167"/>
        <v>1531985.69</v>
      </c>
      <c r="K210" s="23">
        <f t="shared" si="167"/>
        <v>1240227.3366</v>
      </c>
      <c r="L210" s="23">
        <f t="shared" si="167"/>
        <v>291758.35340000002</v>
      </c>
      <c r="M210" s="23">
        <f t="shared" si="167"/>
        <v>1555491.4883900001</v>
      </c>
      <c r="N210" s="23">
        <f t="shared" ref="N210:W210" si="169">N211</f>
        <v>1263733.1349899999</v>
      </c>
      <c r="O210" s="23">
        <f>O211</f>
        <v>4776.63015</v>
      </c>
      <c r="P210" s="23">
        <f t="shared" si="169"/>
        <v>4511.5632500000011</v>
      </c>
      <c r="Q210" s="23">
        <f t="shared" si="169"/>
        <v>282470.15999999997</v>
      </c>
      <c r="R210" s="23">
        <f t="shared" si="169"/>
        <v>1472353.9609200002</v>
      </c>
      <c r="S210" s="23">
        <f t="shared" si="169"/>
        <v>1099072.439</v>
      </c>
      <c r="T210" s="23">
        <f t="shared" si="169"/>
        <v>133973.38725</v>
      </c>
      <c r="U210" s="23">
        <f t="shared" si="169"/>
        <v>3654.4708699999996</v>
      </c>
      <c r="V210" s="23">
        <f t="shared" si="169"/>
        <v>235653.66379999998</v>
      </c>
      <c r="W210" s="23">
        <f t="shared" si="169"/>
        <v>1126988.736</v>
      </c>
      <c r="X210" s="50"/>
    </row>
    <row r="211" spans="1:25" ht="45" x14ac:dyDescent="0.25">
      <c r="A211" s="70"/>
      <c r="B211" s="53"/>
      <c r="C211" s="53"/>
      <c r="D211" s="49"/>
      <c r="E211" s="49"/>
      <c r="F211" s="49"/>
      <c r="G211" s="49"/>
      <c r="H211" s="24" t="s">
        <v>11</v>
      </c>
      <c r="I211" s="26">
        <f t="shared" ref="I211:R211" si="170">I205+I190+I154+I139+I130+I112+I94+I64+I40+I13</f>
        <v>5021780</v>
      </c>
      <c r="J211" s="32">
        <f t="shared" si="170"/>
        <v>1531985.69</v>
      </c>
      <c r="K211" s="23">
        <f t="shared" si="170"/>
        <v>1240227.3366</v>
      </c>
      <c r="L211" s="23">
        <f t="shared" si="170"/>
        <v>291758.35340000002</v>
      </c>
      <c r="M211" s="23">
        <f t="shared" si="170"/>
        <v>1555491.4883900001</v>
      </c>
      <c r="N211" s="32">
        <f t="shared" si="170"/>
        <v>1263733.1349899999</v>
      </c>
      <c r="O211" s="23">
        <f t="shared" si="170"/>
        <v>4776.63015</v>
      </c>
      <c r="P211" s="23">
        <f t="shared" si="170"/>
        <v>4511.5632500000011</v>
      </c>
      <c r="Q211" s="23">
        <f t="shared" si="170"/>
        <v>282470.15999999997</v>
      </c>
      <c r="R211" s="23">
        <f t="shared" si="170"/>
        <v>1472353.9609200002</v>
      </c>
      <c r="S211" s="32">
        <f t="shared" ref="S211:V211" si="171">S205+S190+S154+S139+S130+S112+S94+S64+S40+S13</f>
        <v>1099072.439</v>
      </c>
      <c r="T211" s="23">
        <f t="shared" si="171"/>
        <v>133973.38725</v>
      </c>
      <c r="U211" s="23">
        <f t="shared" si="171"/>
        <v>3654.4708699999996</v>
      </c>
      <c r="V211" s="23">
        <f t="shared" si="171"/>
        <v>235653.66379999998</v>
      </c>
      <c r="W211" s="32">
        <f>W205+W190+W154+W139+W130+W112+W94+W64+W40+W13</f>
        <v>1126988.736</v>
      </c>
      <c r="X211" s="50"/>
    </row>
    <row r="212" spans="1:25" ht="26.25" customHeight="1" x14ac:dyDescent="0.25">
      <c r="A212" s="5" t="s">
        <v>140</v>
      </c>
      <c r="B212" s="2"/>
      <c r="C212" s="2"/>
      <c r="D212" s="2"/>
      <c r="E212" s="2"/>
      <c r="F212" s="2"/>
      <c r="G212" s="2"/>
      <c r="H212" s="2"/>
      <c r="I212" s="3"/>
      <c r="J212" s="2"/>
      <c r="K212" s="2"/>
      <c r="L212" s="3"/>
      <c r="M212" s="6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2"/>
      <c r="Y212" s="1"/>
    </row>
    <row r="213" spans="1:25" ht="15" customHeight="1" x14ac:dyDescent="0.25">
      <c r="A213" s="5" t="s">
        <v>159</v>
      </c>
      <c r="B213" s="2"/>
      <c r="C213" s="2"/>
      <c r="D213" s="2"/>
      <c r="E213" s="2"/>
      <c r="F213" s="2"/>
      <c r="G213" s="2"/>
      <c r="H213" s="2"/>
      <c r="I213" s="3"/>
      <c r="J213" s="2"/>
      <c r="K213" s="2"/>
      <c r="L213" s="3"/>
      <c r="M213" s="6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2"/>
      <c r="Y213" s="1"/>
    </row>
    <row r="214" spans="1:25" x14ac:dyDescent="0.25">
      <c r="A214" s="2" t="s">
        <v>152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7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2"/>
      <c r="Y214" s="1"/>
    </row>
    <row r="215" spans="1:25" x14ac:dyDescent="0.25">
      <c r="A215" s="2" t="s">
        <v>126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6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1"/>
    </row>
    <row r="216" spans="1:25" x14ac:dyDescent="0.25">
      <c r="A216" s="40" t="s">
        <v>160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1"/>
    </row>
    <row r="217" spans="1:25" x14ac:dyDescent="0.25">
      <c r="A217" s="10" t="s">
        <v>166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5" x14ac:dyDescent="0.25">
      <c r="A218" s="10" t="s">
        <v>158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5" x14ac:dyDescent="0.25">
      <c r="A219" s="2" t="s">
        <v>152</v>
      </c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5" x14ac:dyDescent="0.25">
      <c r="A220" s="2" t="s">
        <v>164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5" x14ac:dyDescent="0.25">
      <c r="A221" s="40" t="s">
        <v>165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</row>
    <row r="222" spans="1:25" x14ac:dyDescent="0.25">
      <c r="A222" s="10" t="s">
        <v>167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5" ht="42" customHeight="1" x14ac:dyDescent="0.25">
      <c r="A223" s="69" t="s">
        <v>93</v>
      </c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</row>
  </sheetData>
  <mergeCells count="411">
    <mergeCell ref="A209:C211"/>
    <mergeCell ref="J8:L8"/>
    <mergeCell ref="R8:V8"/>
    <mergeCell ref="X143:X145"/>
    <mergeCell ref="G155:G157"/>
    <mergeCell ref="A223:X223"/>
    <mergeCell ref="G62:G64"/>
    <mergeCell ref="D185:D187"/>
    <mergeCell ref="E185:E187"/>
    <mergeCell ref="F185:F187"/>
    <mergeCell ref="G185:G187"/>
    <mergeCell ref="X185:X187"/>
    <mergeCell ref="C182:C184"/>
    <mergeCell ref="D182:D184"/>
    <mergeCell ref="E182:E184"/>
    <mergeCell ref="F182:F184"/>
    <mergeCell ref="G182:G184"/>
    <mergeCell ref="X182:X184"/>
    <mergeCell ref="C179:C181"/>
    <mergeCell ref="D179:D181"/>
    <mergeCell ref="E179:E181"/>
    <mergeCell ref="F179:F181"/>
    <mergeCell ref="G179:G181"/>
    <mergeCell ref="X179:X181"/>
    <mergeCell ref="C176:C178"/>
    <mergeCell ref="X206:X208"/>
    <mergeCell ref="C203:C205"/>
    <mergeCell ref="D203:D205"/>
    <mergeCell ref="E203:E205"/>
    <mergeCell ref="F203:F205"/>
    <mergeCell ref="C155:C157"/>
    <mergeCell ref="C158:C160"/>
    <mergeCell ref="A4:X7"/>
    <mergeCell ref="B8:B9"/>
    <mergeCell ref="A8:A9"/>
    <mergeCell ref="C44:C46"/>
    <mergeCell ref="D44:D46"/>
    <mergeCell ref="E44:E46"/>
    <mergeCell ref="X59:X61"/>
    <mergeCell ref="C59:C61"/>
    <mergeCell ref="D59:D61"/>
    <mergeCell ref="E59:E61"/>
    <mergeCell ref="F59:F61"/>
    <mergeCell ref="G59:G61"/>
    <mergeCell ref="C62:C64"/>
    <mergeCell ref="G158:G160"/>
    <mergeCell ref="C152:C154"/>
    <mergeCell ref="M8:Q8"/>
    <mergeCell ref="E152:E154"/>
    <mergeCell ref="F155:F157"/>
    <mergeCell ref="D164:D166"/>
    <mergeCell ref="E164:E166"/>
    <mergeCell ref="F164:F166"/>
    <mergeCell ref="G164:G166"/>
    <mergeCell ref="C206:C208"/>
    <mergeCell ref="D206:D208"/>
    <mergeCell ref="E206:E208"/>
    <mergeCell ref="F206:F208"/>
    <mergeCell ref="G206:G208"/>
    <mergeCell ref="D176:D178"/>
    <mergeCell ref="E176:E178"/>
    <mergeCell ref="F176:F178"/>
    <mergeCell ref="C164:C166"/>
    <mergeCell ref="C167:C169"/>
    <mergeCell ref="D167:D169"/>
    <mergeCell ref="E167:E169"/>
    <mergeCell ref="F167:F169"/>
    <mergeCell ref="X155:X157"/>
    <mergeCell ref="D209:D211"/>
    <mergeCell ref="E209:E211"/>
    <mergeCell ref="F209:F211"/>
    <mergeCell ref="G209:G211"/>
    <mergeCell ref="X209:X211"/>
    <mergeCell ref="G203:G205"/>
    <mergeCell ref="X203:X205"/>
    <mergeCell ref="D155:D157"/>
    <mergeCell ref="D188:D190"/>
    <mergeCell ref="E188:E190"/>
    <mergeCell ref="D158:D160"/>
    <mergeCell ref="F200:F202"/>
    <mergeCell ref="D197:D199"/>
    <mergeCell ref="E197:E199"/>
    <mergeCell ref="F197:F199"/>
    <mergeCell ref="E158:E160"/>
    <mergeCell ref="F158:F160"/>
    <mergeCell ref="E155:E157"/>
    <mergeCell ref="G173:G175"/>
    <mergeCell ref="C197:C199"/>
    <mergeCell ref="X188:X190"/>
    <mergeCell ref="C191:C193"/>
    <mergeCell ref="D191:D193"/>
    <mergeCell ref="E191:E193"/>
    <mergeCell ref="F191:F193"/>
    <mergeCell ref="G191:G193"/>
    <mergeCell ref="X191:X193"/>
    <mergeCell ref="C200:C202"/>
    <mergeCell ref="D200:D202"/>
    <mergeCell ref="G200:G202"/>
    <mergeCell ref="X200:X202"/>
    <mergeCell ref="G197:G199"/>
    <mergeCell ref="X197:X199"/>
    <mergeCell ref="C188:C190"/>
    <mergeCell ref="G194:G196"/>
    <mergeCell ref="X194:X196"/>
    <mergeCell ref="G188:G190"/>
    <mergeCell ref="C194:C196"/>
    <mergeCell ref="D194:D196"/>
    <mergeCell ref="E194:E196"/>
    <mergeCell ref="F194:F196"/>
    <mergeCell ref="E200:E202"/>
    <mergeCell ref="F188:F190"/>
    <mergeCell ref="D161:D163"/>
    <mergeCell ref="C170:C172"/>
    <mergeCell ref="C185:C187"/>
    <mergeCell ref="X158:X160"/>
    <mergeCell ref="C161:C163"/>
    <mergeCell ref="X173:X175"/>
    <mergeCell ref="E161:E163"/>
    <mergeCell ref="F161:F163"/>
    <mergeCell ref="G161:G163"/>
    <mergeCell ref="G167:G169"/>
    <mergeCell ref="G176:G178"/>
    <mergeCell ref="X176:X178"/>
    <mergeCell ref="X161:X163"/>
    <mergeCell ref="X167:X169"/>
    <mergeCell ref="D170:D172"/>
    <mergeCell ref="E170:E172"/>
    <mergeCell ref="F170:F172"/>
    <mergeCell ref="G170:G172"/>
    <mergeCell ref="X170:X172"/>
    <mergeCell ref="X164:X166"/>
    <mergeCell ref="C173:C175"/>
    <mergeCell ref="D173:D175"/>
    <mergeCell ref="E173:E175"/>
    <mergeCell ref="F173:F175"/>
    <mergeCell ref="X140:X142"/>
    <mergeCell ref="X152:X154"/>
    <mergeCell ref="D143:D145"/>
    <mergeCell ref="E143:E145"/>
    <mergeCell ref="F143:F145"/>
    <mergeCell ref="G152:G154"/>
    <mergeCell ref="D152:D154"/>
    <mergeCell ref="C143:C145"/>
    <mergeCell ref="C146:C148"/>
    <mergeCell ref="X146:X148"/>
    <mergeCell ref="D146:D148"/>
    <mergeCell ref="E146:E148"/>
    <mergeCell ref="F146:F148"/>
    <mergeCell ref="G146:G148"/>
    <mergeCell ref="X149:X151"/>
    <mergeCell ref="F152:F154"/>
    <mergeCell ref="C134:C136"/>
    <mergeCell ref="D134:D136"/>
    <mergeCell ref="E134:E136"/>
    <mergeCell ref="F134:F136"/>
    <mergeCell ref="G134:G136"/>
    <mergeCell ref="C149:C151"/>
    <mergeCell ref="D149:D151"/>
    <mergeCell ref="E149:E151"/>
    <mergeCell ref="F149:F151"/>
    <mergeCell ref="G149:G151"/>
    <mergeCell ref="G143:G145"/>
    <mergeCell ref="C140:C142"/>
    <mergeCell ref="D140:D142"/>
    <mergeCell ref="E140:E142"/>
    <mergeCell ref="F140:F142"/>
    <mergeCell ref="G140:G142"/>
    <mergeCell ref="G125:G127"/>
    <mergeCell ref="X125:X127"/>
    <mergeCell ref="C122:C124"/>
    <mergeCell ref="D122:D124"/>
    <mergeCell ref="E122:E124"/>
    <mergeCell ref="F122:F124"/>
    <mergeCell ref="G122:G124"/>
    <mergeCell ref="X122:X124"/>
    <mergeCell ref="X134:X136"/>
    <mergeCell ref="C131:C133"/>
    <mergeCell ref="D131:D133"/>
    <mergeCell ref="E131:E133"/>
    <mergeCell ref="F131:F133"/>
    <mergeCell ref="G131:G133"/>
    <mergeCell ref="X131:X133"/>
    <mergeCell ref="X128:X130"/>
    <mergeCell ref="C128:C130"/>
    <mergeCell ref="D128:D130"/>
    <mergeCell ref="E128:E130"/>
    <mergeCell ref="F128:F130"/>
    <mergeCell ref="G128:G130"/>
    <mergeCell ref="C125:C127"/>
    <mergeCell ref="D125:D127"/>
    <mergeCell ref="E125:E127"/>
    <mergeCell ref="D119:D121"/>
    <mergeCell ref="E119:E121"/>
    <mergeCell ref="F119:F121"/>
    <mergeCell ref="G119:G121"/>
    <mergeCell ref="X119:X121"/>
    <mergeCell ref="G110:G112"/>
    <mergeCell ref="X110:X112"/>
    <mergeCell ref="C113:C115"/>
    <mergeCell ref="D113:D115"/>
    <mergeCell ref="E113:E115"/>
    <mergeCell ref="F113:F115"/>
    <mergeCell ref="G113:G115"/>
    <mergeCell ref="X113:X115"/>
    <mergeCell ref="C110:C112"/>
    <mergeCell ref="D110:D112"/>
    <mergeCell ref="E110:E112"/>
    <mergeCell ref="F110:F112"/>
    <mergeCell ref="C116:C118"/>
    <mergeCell ref="D116:D118"/>
    <mergeCell ref="E116:E118"/>
    <mergeCell ref="F116:F118"/>
    <mergeCell ref="F125:F127"/>
    <mergeCell ref="C95:C97"/>
    <mergeCell ref="D95:D100"/>
    <mergeCell ref="E95:E100"/>
    <mergeCell ref="F95:F100"/>
    <mergeCell ref="G95:G100"/>
    <mergeCell ref="X95:X100"/>
    <mergeCell ref="C98:C100"/>
    <mergeCell ref="C107:C109"/>
    <mergeCell ref="D107:D109"/>
    <mergeCell ref="E107:E109"/>
    <mergeCell ref="F107:F109"/>
    <mergeCell ref="G107:G109"/>
    <mergeCell ref="X107:X109"/>
    <mergeCell ref="C101:C103"/>
    <mergeCell ref="D101:D106"/>
    <mergeCell ref="E101:E106"/>
    <mergeCell ref="F101:F106"/>
    <mergeCell ref="G101:G106"/>
    <mergeCell ref="X101:X106"/>
    <mergeCell ref="C104:C106"/>
    <mergeCell ref="G116:G118"/>
    <mergeCell ref="X116:X118"/>
    <mergeCell ref="C119:C121"/>
    <mergeCell ref="D89:D91"/>
    <mergeCell ref="E89:E91"/>
    <mergeCell ref="F89:F91"/>
    <mergeCell ref="G89:G91"/>
    <mergeCell ref="X89:X91"/>
    <mergeCell ref="C92:C94"/>
    <mergeCell ref="D92:D94"/>
    <mergeCell ref="E92:E94"/>
    <mergeCell ref="F92:F94"/>
    <mergeCell ref="G92:G94"/>
    <mergeCell ref="X92:X94"/>
    <mergeCell ref="C89:C91"/>
    <mergeCell ref="C86:C88"/>
    <mergeCell ref="D86:D88"/>
    <mergeCell ref="E86:E88"/>
    <mergeCell ref="F86:F88"/>
    <mergeCell ref="G86:G88"/>
    <mergeCell ref="X86:X88"/>
    <mergeCell ref="C83:C85"/>
    <mergeCell ref="D83:D85"/>
    <mergeCell ref="E83:E85"/>
    <mergeCell ref="F83:F85"/>
    <mergeCell ref="G83:G85"/>
    <mergeCell ref="X83:X85"/>
    <mergeCell ref="C80:C82"/>
    <mergeCell ref="D80:D82"/>
    <mergeCell ref="E80:E82"/>
    <mergeCell ref="F80:F82"/>
    <mergeCell ref="G80:G82"/>
    <mergeCell ref="X80:X82"/>
    <mergeCell ref="C77:C79"/>
    <mergeCell ref="D77:D79"/>
    <mergeCell ref="E77:E79"/>
    <mergeCell ref="F77:F79"/>
    <mergeCell ref="G77:G79"/>
    <mergeCell ref="X77:X79"/>
    <mergeCell ref="C74:C76"/>
    <mergeCell ref="D74:D76"/>
    <mergeCell ref="E74:E76"/>
    <mergeCell ref="F74:F76"/>
    <mergeCell ref="G74:G76"/>
    <mergeCell ref="D56:D58"/>
    <mergeCell ref="X74:X76"/>
    <mergeCell ref="C71:C73"/>
    <mergeCell ref="D71:D73"/>
    <mergeCell ref="E71:E73"/>
    <mergeCell ref="F71:F73"/>
    <mergeCell ref="G71:G73"/>
    <mergeCell ref="X71:X73"/>
    <mergeCell ref="C56:C58"/>
    <mergeCell ref="X56:X58"/>
    <mergeCell ref="D62:D64"/>
    <mergeCell ref="X62:X64"/>
    <mergeCell ref="C35:C37"/>
    <mergeCell ref="D35:D37"/>
    <mergeCell ref="E35:E37"/>
    <mergeCell ref="F35:F37"/>
    <mergeCell ref="G35:G37"/>
    <mergeCell ref="X35:X37"/>
    <mergeCell ref="C32:C34"/>
    <mergeCell ref="X65:X67"/>
    <mergeCell ref="C68:C70"/>
    <mergeCell ref="D68:D70"/>
    <mergeCell ref="E68:E70"/>
    <mergeCell ref="F68:F70"/>
    <mergeCell ref="G68:G70"/>
    <mergeCell ref="X68:X70"/>
    <mergeCell ref="C65:C67"/>
    <mergeCell ref="D65:D67"/>
    <mergeCell ref="E65:E67"/>
    <mergeCell ref="F65:F67"/>
    <mergeCell ref="G65:G67"/>
    <mergeCell ref="E62:E64"/>
    <mergeCell ref="F62:F64"/>
    <mergeCell ref="G56:G58"/>
    <mergeCell ref="F56:F58"/>
    <mergeCell ref="E56:E58"/>
    <mergeCell ref="X44:X46"/>
    <mergeCell ref="X38:X40"/>
    <mergeCell ref="C41:C43"/>
    <mergeCell ref="D41:D43"/>
    <mergeCell ref="E41:E43"/>
    <mergeCell ref="F41:F43"/>
    <mergeCell ref="G41:G43"/>
    <mergeCell ref="X41:X43"/>
    <mergeCell ref="F44:F46"/>
    <mergeCell ref="G44:G46"/>
    <mergeCell ref="C38:C40"/>
    <mergeCell ref="D38:D40"/>
    <mergeCell ref="E38:E40"/>
    <mergeCell ref="F38:F40"/>
    <mergeCell ref="G38:G40"/>
    <mergeCell ref="X53:X55"/>
    <mergeCell ref="C50:C52"/>
    <mergeCell ref="D50:D52"/>
    <mergeCell ref="E50:E52"/>
    <mergeCell ref="F50:F52"/>
    <mergeCell ref="G50:G52"/>
    <mergeCell ref="X50:X52"/>
    <mergeCell ref="C47:C49"/>
    <mergeCell ref="D47:D49"/>
    <mergeCell ref="E47:E49"/>
    <mergeCell ref="F47:F49"/>
    <mergeCell ref="G47:G49"/>
    <mergeCell ref="C53:C55"/>
    <mergeCell ref="D53:D55"/>
    <mergeCell ref="E53:E55"/>
    <mergeCell ref="F53:F55"/>
    <mergeCell ref="G53:G55"/>
    <mergeCell ref="X47:X49"/>
    <mergeCell ref="D32:D34"/>
    <mergeCell ref="E32:E34"/>
    <mergeCell ref="F32:F34"/>
    <mergeCell ref="G32:G34"/>
    <mergeCell ref="X32:X34"/>
    <mergeCell ref="C29:C31"/>
    <mergeCell ref="D29:D31"/>
    <mergeCell ref="E29:E31"/>
    <mergeCell ref="F29:F31"/>
    <mergeCell ref="G29:G31"/>
    <mergeCell ref="X29:X31"/>
    <mergeCell ref="D26:D28"/>
    <mergeCell ref="E26:E28"/>
    <mergeCell ref="F26:F28"/>
    <mergeCell ref="G26:G28"/>
    <mergeCell ref="X26:X28"/>
    <mergeCell ref="C23:C25"/>
    <mergeCell ref="D23:D25"/>
    <mergeCell ref="E23:E25"/>
    <mergeCell ref="F23:F25"/>
    <mergeCell ref="G23:G25"/>
    <mergeCell ref="X23:X25"/>
    <mergeCell ref="C26:C28"/>
    <mergeCell ref="G20:G22"/>
    <mergeCell ref="X20:X22"/>
    <mergeCell ref="G11:G13"/>
    <mergeCell ref="X11:X13"/>
    <mergeCell ref="C14:C16"/>
    <mergeCell ref="D14:D16"/>
    <mergeCell ref="E14:E16"/>
    <mergeCell ref="F14:F16"/>
    <mergeCell ref="G14:G16"/>
    <mergeCell ref="X14:X16"/>
    <mergeCell ref="C11:C13"/>
    <mergeCell ref="D11:D13"/>
    <mergeCell ref="E11:E13"/>
    <mergeCell ref="F11:F13"/>
    <mergeCell ref="C17:C19"/>
    <mergeCell ref="D17:D19"/>
    <mergeCell ref="E17:E19"/>
    <mergeCell ref="F17:F19"/>
    <mergeCell ref="A221:X221"/>
    <mergeCell ref="S1:X2"/>
    <mergeCell ref="A11:A16"/>
    <mergeCell ref="D137:D138"/>
    <mergeCell ref="E137:E138"/>
    <mergeCell ref="F137:F138"/>
    <mergeCell ref="G137:G138"/>
    <mergeCell ref="X137:X138"/>
    <mergeCell ref="A216:X216"/>
    <mergeCell ref="I8:I9"/>
    <mergeCell ref="W8:W9"/>
    <mergeCell ref="X8:X9"/>
    <mergeCell ref="C8:C9"/>
    <mergeCell ref="D8:D9"/>
    <mergeCell ref="E8:E9"/>
    <mergeCell ref="F8:F9"/>
    <mergeCell ref="G8:G9"/>
    <mergeCell ref="H8:H9"/>
    <mergeCell ref="G17:G19"/>
    <mergeCell ref="X17:X19"/>
    <mergeCell ref="C20:C22"/>
    <mergeCell ref="D20:D22"/>
    <mergeCell ref="E20:E22"/>
    <mergeCell ref="F20:F22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40" fitToHeight="0" orientation="landscape" r:id="rId1"/>
  <headerFooter>
    <oddHeader>&amp;C&amp;"Times New Roman,обычный"&amp;P</oddHeader>
  </headerFooter>
  <rowBreaks count="7" manualBreakCount="7">
    <brk id="25" max="23" man="1"/>
    <brk id="49" max="23" man="1"/>
    <brk id="76" max="23" man="1"/>
    <brk id="100" max="23" man="1"/>
    <brk id="127" max="23" man="1"/>
    <brk id="148" max="23" man="1"/>
    <brk id="17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Минстрой 77</dc:creator>
  <cp:lastModifiedBy> АГ</cp:lastModifiedBy>
  <cp:lastPrinted>2024-05-22T06:44:22Z</cp:lastPrinted>
  <dcterms:created xsi:type="dcterms:W3CDTF">2023-09-26T17:04:55Z</dcterms:created>
  <dcterms:modified xsi:type="dcterms:W3CDTF">2024-05-30T10:17:19Z</dcterms:modified>
</cp:coreProperties>
</file>